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1010" sheetId="1" r:id="rId1"/>
  </sheets>
  <definedNames>
    <definedName name="_xlnm.Print_Area" localSheetId="0">КПК0111010!$A$1:$BQ$143</definedName>
  </definedNames>
  <calcPr calcId="144525"/>
</workbook>
</file>

<file path=xl/calcChain.xml><?xml version="1.0" encoding="utf-8"?>
<calcChain xmlns="http://schemas.openxmlformats.org/spreadsheetml/2006/main">
  <c r="BH100" i="1" l="1"/>
  <c r="BC100" i="1"/>
  <c r="BH99" i="1"/>
  <c r="BC99" i="1"/>
  <c r="BH98" i="1"/>
  <c r="BC98" i="1"/>
  <c r="BH97" i="1"/>
  <c r="BC97" i="1"/>
  <c r="BH95" i="1"/>
  <c r="BC95" i="1"/>
  <c r="BH94" i="1"/>
  <c r="BC94" i="1"/>
  <c r="BH93" i="1"/>
  <c r="BC93" i="1"/>
  <c r="BH92" i="1"/>
  <c r="BC92" i="1"/>
  <c r="BH91" i="1"/>
  <c r="BC91" i="1"/>
  <c r="BH89" i="1"/>
  <c r="BC89" i="1"/>
  <c r="BH88" i="1"/>
  <c r="BC88" i="1"/>
  <c r="BH87" i="1"/>
  <c r="BC87" i="1"/>
  <c r="BH86" i="1"/>
  <c r="BC86" i="1"/>
  <c r="BH85" i="1"/>
  <c r="BC85" i="1"/>
  <c r="BH84" i="1"/>
  <c r="BC84" i="1"/>
  <c r="BH83" i="1"/>
  <c r="BC83" i="1"/>
  <c r="BH82" i="1"/>
  <c r="BC82" i="1"/>
  <c r="BH81" i="1"/>
  <c r="BC81" i="1"/>
  <c r="BH80" i="1"/>
  <c r="BC80" i="1"/>
  <c r="BD70" i="1"/>
  <c r="AY70" i="1"/>
  <c r="BI70" i="1" s="1"/>
  <c r="AS70" i="1"/>
  <c r="AC70" i="1"/>
  <c r="BD69" i="1"/>
  <c r="AY69" i="1"/>
  <c r="BI69" i="1" s="1"/>
  <c r="AS69" i="1"/>
  <c r="AC69" i="1"/>
  <c r="BD68" i="1"/>
  <c r="AY68" i="1"/>
  <c r="AS68" i="1"/>
  <c r="AC68" i="1"/>
  <c r="BD67" i="1"/>
  <c r="AY67" i="1"/>
  <c r="BI67" i="1" s="1"/>
  <c r="AS67" i="1"/>
  <c r="AC67" i="1"/>
  <c r="BI48" i="1"/>
  <c r="BD48" i="1"/>
  <c r="BN48" i="1" s="1"/>
  <c r="AZ48" i="1"/>
  <c r="AK48" i="1"/>
  <c r="BI47" i="1"/>
  <c r="BD47" i="1"/>
  <c r="BN47" i="1" s="1"/>
  <c r="AZ47" i="1"/>
  <c r="AK47" i="1"/>
  <c r="BI46" i="1"/>
  <c r="BD46" i="1"/>
  <c r="AZ46" i="1"/>
  <c r="AK46" i="1"/>
  <c r="BI45" i="1"/>
  <c r="BD45" i="1"/>
  <c r="BN45" i="1" s="1"/>
  <c r="AZ45" i="1"/>
  <c r="AK45" i="1"/>
  <c r="BI44" i="1"/>
  <c r="BD44" i="1"/>
  <c r="BN44" i="1" s="1"/>
  <c r="AZ44" i="1"/>
  <c r="AK44" i="1"/>
  <c r="BI43" i="1"/>
  <c r="BD43" i="1"/>
  <c r="BN43" i="1" s="1"/>
  <c r="AZ43" i="1"/>
  <c r="AK43" i="1"/>
  <c r="BI68" i="1" l="1"/>
  <c r="BN46" i="1"/>
</calcChain>
</file>

<file path=xl/sharedStrings.xml><?xml version="1.0" encoding="utf-8"?>
<sst xmlns="http://schemas.openxmlformats.org/spreadsheetml/2006/main" count="279" uniqueCount="152">
  <si>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</si>
  <si>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</si>
  <si>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</si>
  <si>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</si>
  <si>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</si>
  <si>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</si>
  <si>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</si>
  <si>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</si>
  <si>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</si>
  <si>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</si>
  <si>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</si>
  <si>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</si>
  <si>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</si>
  <si>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</si>
  <si>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</si>
  <si>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</si>
  <si>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</si>
  <si>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</si>
  <si>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</si>
  <si>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</si>
  <si>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</si>
  <si>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</si>
  <si>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</si>
  <si>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</si>
  <si>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</si>
  <si>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</si>
  <si>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</si>
  <si>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</si>
  <si>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</si>
  <si>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</si>
  <si>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</si>
  <si>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</si>
  <si>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</si>
  <si>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</si>
  <si>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</si>
  <si>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</si>
  <si>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</si>
  <si>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</si>
  <si>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</si>
  <si>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</si>
  <si>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</si>
  <si>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</si>
  <si>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</si>
  <si>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</si>
  <si>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</si>
  <si>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</si>
  <si>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</si>
  <si>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</si>
  <si>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</si>
  <si>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</si>
  <si>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</si>
  <si>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</si>
  <si>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</si>
  <si>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</si>
  <si>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</si>
  <si>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</si>
  <si>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</si>
  <si>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</si>
  <si>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</si>
  <si>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</si>
  <si>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</si>
  <si>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</si>
  <si>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</si>
  <si>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</si>
  <si>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</si>
  <si>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</si>
  <si>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</si>
  <si>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</si>
  <si>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</si>
  <si>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</si>
  <si>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</si>
  <si>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</si>
  <si>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</si>
  <si>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</si>
  <si>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</si>
  <si>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</si>
  <si>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</si>
  <si>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</si>
  <si>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</si>
  <si>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</si>
  <si>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</si>
  <si>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</si>
  <si>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</si>
  <si>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</si>
  <si>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</si>
  <si>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</si>
  <si>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Поточний ремонт приміщення ЗДО № 2</t>
  </si>
  <si>
    <t>Придбання обладнання і предметів довгострокового користування</t>
  </si>
  <si>
    <t>УСЬОГО</t>
  </si>
  <si>
    <t>Видатки за бюджетною програмою за КПКВК 0111010 здійснювались в межах затвердженого кошторису. Відхилення касових видатків від планового показника виникло у зв’язку із зниженням запропонованих цін на медикаменти.</t>
  </si>
  <si>
    <t>Причиною відхилення обсягів касових видатків від обсягів затверджених у паспорті бюджетної програми є  економія бюджетних коштів. По загальному фонду відхилення пояснюється зменшенням кількості дітей, які відвідували дошкільні заклади. Відхилення по спеціальному фонду пояснюється збільшенням дітей, яким надано статуси пільгових категорій, які харчуються за рахунок коштів місцевого бюджету.</t>
  </si>
  <si>
    <t>Відхилення касових видатків від затверджених у паспорті бюджетної програми пояснюється залишком плану через продовження дії воєнного стану:  по заробітній платі проведено заходи по економії коштів (наявністю вакантних посад, відпусток без збереження заробітної плати, лікарняних листів, відміни підняття ЄСТ з 01.04.2024 року); відповідно до постанови КМУ від 09.06.2021 №590 зі змінами обмежено фінансування незахищених видатків; економії на споживання комунальних послуг та енергоносіїв. Відхилення по спеціальному фонду касових видатків в порівнянні до планових показників пов'язане з надходженням благодійної допомоги від благодійних організацій в натуральній формі; також надходження плати за послуги, що надаються бюджетними установами згідно з їх основною діяльністю як батьківська плата за перебування дитини в дошкільному навчальному закладі.</t>
  </si>
  <si>
    <t>Розбіжності відсутні</t>
  </si>
  <si>
    <t>Відхилення касових видатків від планового показника виникло у зв’язку із зниженням запропонованих цін постачальників на закупівлю товарів.Видатки спеціального фонду збільшилися за рахунок непередбачуваних доходів (отримання благодійної допомоги).</t>
  </si>
  <si>
    <t>Програма соціально-економічного розвитку Ічнянської міської територіальної громади на 2024-2025 роки</t>
  </si>
  <si>
    <t>Програма організації харчування учнів закладів загальної середньої освіти та дітей в закладах дошкільної освіти Ічнянської міської ради на 2024-2025 роки</t>
  </si>
  <si>
    <t>Програма фінансового забезпечення закладів дошкільної освіти Ічнянської міської ради на 2024-2025 роки</t>
  </si>
  <si>
    <t>Усього</t>
  </si>
  <si>
    <t>затрат</t>
  </si>
  <si>
    <t/>
  </si>
  <si>
    <t>Загальний обсяг видатків для забезпечення діяльності закладу дошкільної освіти</t>
  </si>
  <si>
    <t>грн.</t>
  </si>
  <si>
    <t>кількість фактично зайнятих осіб</t>
  </si>
  <si>
    <t>од.</t>
  </si>
  <si>
    <t>жінок</t>
  </si>
  <si>
    <t>чоловіків</t>
  </si>
  <si>
    <t>Середньорічне число штатних одиниць адмінперсоналу, за умовами оплати віднесених до педагогічного персоналу</t>
  </si>
  <si>
    <t>середньорічне число посадових окладів(ставок) педагогічного персоналу</t>
  </si>
  <si>
    <t>середньорічне число штатних одиниць спеціалістів</t>
  </si>
  <si>
    <t>середньорічне число штатних одиниць робітників</t>
  </si>
  <si>
    <t>кількість груп</t>
  </si>
  <si>
    <t xml:space="preserve"> Видатки на придбання обладнання і предметів довгострокового користування</t>
  </si>
  <si>
    <t>продукту</t>
  </si>
  <si>
    <t>Загальна 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</si>
  <si>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</si>
  <si>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</si>
  <si>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</si>
  <si>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</si>
  <si>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обладнання і предметів довгострокового користування</t>
  </si>
  <si>
    <t>ефективності</t>
  </si>
  <si>
    <t>Середній обсяг видатків на утримання одного ЗДО</t>
  </si>
  <si>
    <t>діто-дні відвідування</t>
  </si>
  <si>
    <t>днів</t>
  </si>
  <si>
    <t>витрати на перебування1 дитини в дошкльному закладі (місяць)</t>
  </si>
  <si>
    <t>Середня вартість обладнання і предметів довгострокового користування</t>
  </si>
  <si>
    <t>Розбіжності пояснюються раціональним використанням бюджетних коштів, економією енергоносіїв внаслідок сприятливих кліматичних умов, економним використанням бюджетних коштів на придбання предметів, матеріалів, оплату послуг. Зменшення видатків по загальному фонду через продовження дії воєнного стану вплинуло на виникнення залишку плану, відхилення по спеціальному фонду касових видатків в порівнянні до планових показників пов'язане з надходженням благодійної допомоги від благодійних організацій.</t>
  </si>
  <si>
    <t>Зменшення кількості фактично зайнятих осіб  пояснюється наявністю вакантних посад. Змінилася гендерна відповідність фактично зайнятих посад																																																						.</t>
  </si>
  <si>
    <t>зменшення кількості штатних одиниць  пояснюється наявністю вакантних посад</t>
  </si>
  <si>
    <t xml:space="preserve"> Розбіжності по спеціальному фонду виникли за рахунок непередбачуваних доходів (отримання благодійної допомоги).</t>
  </si>
  <si>
    <t>Зменшилась кількістість дітей, що відвідують ЗДО</t>
  </si>
  <si>
    <t>Розбіжність пояснюється залишком плану за рахунок економії коштів: по заробітній платі (за рахунок наявних вакантних посад, лікарняними листами, відміни підняття ЄТС з 01.04.2024 року); по комунальним послугам та енергоносіях за рахунок ощадливого споживання; по інших видатках виникла економія відповідно до постанови КМУ від 09.06.2021 №590 зі змінами, що спричинила обмеження в проведенні платежів по закупівлям.</t>
  </si>
  <si>
    <t>фактична кількість діто-днів відвідування менша ніж плановий показник у зв’язку з зменшенням фактичної кількості дітей, що відвідують ЗДО</t>
  </si>
  <si>
    <t>зменшення середніх витрат на одну дитину по загальному фонду пояснюється залишком плану що спонукало ощадливе використання бюджетних коштів, збільшення середніх витрат на одну дитину по спеціальному фонду пов'язане із надходженням благодійної допомоги від благодійних організацій в натуральній формі.</t>
  </si>
  <si>
    <t>Розбіжності  виникли у зв’язку з зниженням запропонованих цін постачальників на закупівлю товарів.</t>
  </si>
  <si>
    <t>Забезпечення надання ефективної дошкільної освіти</t>
  </si>
  <si>
    <t>Виконання бюджетної програми забезпечило створення належних умов для надання на належному рівні дошкільної освіти та виховання дітей.</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</si>
  <si>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</si>
  <si>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</si>
  <si>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</si>
  <si>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</si>
  <si>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</si>
  <si>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</si>
  <si>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</si>
  <si>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</si>
  <si>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</si>
  <si>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</si>
  <si>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0111010</t>
  </si>
  <si>
    <t>Надання дошкільної освіти</t>
  </si>
  <si>
    <t>0110000</t>
  </si>
  <si>
    <t>1010</t>
  </si>
  <si>
    <t>0910</t>
  </si>
  <si>
    <t>В закладах дошкільної освіти фактична  чисельність працівників становить 115 одиниць. Кошторисні призначення по загальному та спеціальному фонду на 2024 рік становили 26 473 000,00 грн. Касові видатки склали25372155,30 грн. Відхилення по спеціальному фонду касових видатків в порівнянні до планових показників пов'язане з надходженням благодійної допомоги від благодійних організацій в натуральній формі.
У зв’язку із введенням воєнного стану в Україні, відповідно до Указу Президента України № 64 від 24.02.2022 "Про введення воєнного стану", а також відповідно до постанови КМУ від 09 червня 2021 р. № 590 "Про затвердження Порядку виконання повноважень Державною казначейською службою в особливому режимі в умовах воєнного стану"" відбулась економія бюджетних коштів. Фінансування видатків проводилось згідно з напрямів використання бюджетних коштів, визначених паспортом бюджетної програми.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</si>
</sst>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2" fillId="0" borderId="4" xfId="0" applyFont="1" applyBorder="1" applyAlignment="1">
      <alignment horizontal="center" vertical="top"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4" fontId="16"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3"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5"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cellXfs>
  <cellStyles count="1">
    <cellStyle name="Обычный" xfId="0" builtinId="0"/>
  </cellStyles>
  <dxfs count="8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3"/>
  <sheetViews>
    <sheetView tabSelected="1" topLeftCell="A126" zoomScaleNormal="100" workbookViewId="0">
      <selection activeCell="AC137" sqref="AC137"/>
    </sheetView>
  </sheetViews>
  <sheetFormatPr defaultRowHeight="12.75" x14ac:dyDescent="0.2"/>
  <cols>
    <col min="1" max="1" width="3.28515625" style="1" customWidth="1"/>
    <col min="2" max="2" width="3.42578125" style="1" customWidth="1"/>
    <col min="3" max="54" width="2.85546875" style="1" customWidth="1"/>
    <col min="55" max="55" width="4" style="1" customWidth="1"/>
    <col min="56" max="68" width="2.85546875" style="1" customWidth="1"/>
    <col min="69" max="69" width="4.140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37" t="s">
        <v>59</v>
      </c>
      <c r="AP2" s="137"/>
      <c r="AQ2" s="137"/>
      <c r="AR2" s="137"/>
      <c r="AS2" s="137"/>
      <c r="AT2" s="137"/>
      <c r="AU2" s="137"/>
      <c r="AV2" s="137"/>
      <c r="AW2" s="137"/>
      <c r="AX2" s="137"/>
      <c r="AY2" s="137"/>
      <c r="AZ2" s="137"/>
      <c r="BA2" s="137"/>
      <c r="BB2" s="137"/>
      <c r="BC2" s="137"/>
      <c r="BD2" s="137"/>
      <c r="BE2" s="137"/>
      <c r="BF2" s="137"/>
      <c r="BG2" s="137"/>
      <c r="BH2" s="137"/>
      <c r="BI2" s="137"/>
      <c r="BJ2" s="137"/>
      <c r="BK2" s="137"/>
      <c r="BL2" s="137"/>
    </row>
    <row r="3" spans="1:64" ht="9" customHeight="1" x14ac:dyDescent="0.2">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row>
    <row r="4" spans="1:64" ht="15.75" customHeight="1" x14ac:dyDescent="0.2">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row>
    <row r="7" spans="1:64" ht="9.75" hidden="1" customHeight="1" x14ac:dyDescent="0.2">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row>
    <row r="8" spans="1:64" ht="9.75" hidden="1" customHeight="1" x14ac:dyDescent="0.2">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row>
    <row r="9" spans="1:64" ht="8.25" hidden="1" customHeight="1" x14ac:dyDescent="0.2">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ht="15.75" x14ac:dyDescent="0.2">
      <c r="A10" s="140" t="s">
        <v>18</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row>
    <row r="11" spans="1:64" ht="15.75" customHeight="1" x14ac:dyDescent="0.2">
      <c r="A11" s="140" t="s">
        <v>35</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row>
    <row r="12" spans="1:64" ht="15.75" customHeight="1" x14ac:dyDescent="0.2">
      <c r="A12" s="140" t="s">
        <v>145</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1" t="s">
        <v>136</v>
      </c>
      <c r="C14" s="142"/>
      <c r="D14" s="142"/>
      <c r="E14" s="142"/>
      <c r="F14" s="142"/>
      <c r="G14" s="142"/>
      <c r="H14" s="142"/>
      <c r="I14" s="142"/>
      <c r="J14" s="142"/>
      <c r="K14" s="142"/>
      <c r="L14" s="142"/>
      <c r="M14" s="19"/>
      <c r="N14" s="143" t="s">
        <v>137</v>
      </c>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20"/>
      <c r="AU14" s="141" t="s">
        <v>142</v>
      </c>
      <c r="AV14" s="142"/>
      <c r="AW14" s="142"/>
      <c r="AX14" s="142"/>
      <c r="AY14" s="142"/>
      <c r="AZ14" s="142"/>
      <c r="BA14" s="142"/>
      <c r="BB14" s="142"/>
      <c r="BC14" s="20"/>
      <c r="BD14" s="20"/>
      <c r="BE14" s="20"/>
      <c r="BF14" s="20"/>
      <c r="BG14" s="20"/>
      <c r="BH14" s="20"/>
      <c r="BI14" s="20"/>
      <c r="BJ14" s="20"/>
      <c r="BK14" s="20"/>
      <c r="BL14" s="20"/>
    </row>
    <row r="15" spans="1:64" ht="29.25" customHeight="1" x14ac:dyDescent="0.2">
      <c r="A15" s="21"/>
      <c r="B15" s="145" t="s">
        <v>51</v>
      </c>
      <c r="C15" s="145"/>
      <c r="D15" s="145"/>
      <c r="E15" s="145"/>
      <c r="F15" s="145"/>
      <c r="G15" s="145"/>
      <c r="H15" s="145"/>
      <c r="I15" s="145"/>
      <c r="J15" s="145"/>
      <c r="K15" s="145"/>
      <c r="L15" s="145"/>
      <c r="M15" s="21"/>
      <c r="N15" s="146" t="s">
        <v>52</v>
      </c>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21"/>
      <c r="AU15" s="145" t="s">
        <v>53</v>
      </c>
      <c r="AV15" s="145"/>
      <c r="AW15" s="145"/>
      <c r="AX15" s="145"/>
      <c r="AY15" s="145"/>
      <c r="AZ15" s="145"/>
      <c r="BA15" s="145"/>
      <c r="BB15" s="145"/>
      <c r="BC15" s="21"/>
      <c r="BD15" s="21"/>
      <c r="BE15" s="21"/>
      <c r="BF15" s="21"/>
      <c r="BG15" s="21"/>
      <c r="BH15" s="21"/>
      <c r="BI15" s="21"/>
      <c r="BJ15" s="21"/>
      <c r="BK15" s="21"/>
      <c r="BL15" s="21"/>
    </row>
    <row r="16" spans="1:64" ht="6" hidden="1"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1" t="s">
        <v>148</v>
      </c>
      <c r="C17" s="142"/>
      <c r="D17" s="142"/>
      <c r="E17" s="142"/>
      <c r="F17" s="142"/>
      <c r="G17" s="142"/>
      <c r="H17" s="142"/>
      <c r="I17" s="142"/>
      <c r="J17" s="142"/>
      <c r="K17" s="142"/>
      <c r="L17" s="142"/>
      <c r="M17" s="19"/>
      <c r="N17" s="143" t="s">
        <v>137</v>
      </c>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20"/>
      <c r="AU17" s="141" t="s">
        <v>142</v>
      </c>
      <c r="AV17" s="142"/>
      <c r="AW17" s="142"/>
      <c r="AX17" s="142"/>
      <c r="AY17" s="142"/>
      <c r="AZ17" s="142"/>
      <c r="BA17" s="142"/>
      <c r="BB17" s="142"/>
      <c r="BC17" s="24"/>
      <c r="BD17" s="24"/>
      <c r="BE17" s="24"/>
      <c r="BF17" s="24"/>
      <c r="BG17" s="24"/>
      <c r="BH17" s="24"/>
      <c r="BI17" s="24"/>
      <c r="BJ17" s="24"/>
      <c r="BK17" s="24"/>
      <c r="BL17" s="25"/>
    </row>
    <row r="18" spans="1:79" ht="23.25" customHeight="1" x14ac:dyDescent="0.2">
      <c r="A18" s="26"/>
      <c r="B18" s="145" t="s">
        <v>51</v>
      </c>
      <c r="C18" s="145"/>
      <c r="D18" s="145"/>
      <c r="E18" s="145"/>
      <c r="F18" s="145"/>
      <c r="G18" s="145"/>
      <c r="H18" s="145"/>
      <c r="I18" s="145"/>
      <c r="J18" s="145"/>
      <c r="K18" s="145"/>
      <c r="L18" s="145"/>
      <c r="M18" s="21"/>
      <c r="N18" s="146" t="s">
        <v>54</v>
      </c>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21"/>
      <c r="AU18" s="145" t="s">
        <v>53</v>
      </c>
      <c r="AV18" s="145"/>
      <c r="AW18" s="145"/>
      <c r="AX18" s="145"/>
      <c r="AY18" s="145"/>
      <c r="AZ18" s="145"/>
      <c r="BA18" s="145"/>
      <c r="BB18" s="145"/>
      <c r="BC18" s="27"/>
      <c r="BD18" s="27"/>
      <c r="BE18" s="27"/>
      <c r="BF18" s="27"/>
      <c r="BG18" s="27"/>
      <c r="BH18" s="27"/>
      <c r="BI18" s="27"/>
      <c r="BJ18" s="27"/>
      <c r="BK18" s="28"/>
      <c r="BL18" s="27"/>
    </row>
    <row r="19" spans="1:79" ht="1.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41" t="s">
        <v>146</v>
      </c>
      <c r="C20" s="142"/>
      <c r="D20" s="142"/>
      <c r="E20" s="142"/>
      <c r="F20" s="142"/>
      <c r="G20" s="142"/>
      <c r="H20" s="142"/>
      <c r="I20" s="142"/>
      <c r="J20" s="142"/>
      <c r="K20" s="142"/>
      <c r="L20" s="142"/>
      <c r="M20"/>
      <c r="N20" s="141" t="s">
        <v>149</v>
      </c>
      <c r="O20" s="142"/>
      <c r="P20" s="142"/>
      <c r="Q20" s="142"/>
      <c r="R20" s="142"/>
      <c r="S20" s="142"/>
      <c r="T20" s="142"/>
      <c r="U20" s="142"/>
      <c r="V20" s="142"/>
      <c r="W20" s="142"/>
      <c r="X20" s="142"/>
      <c r="Y20" s="142"/>
      <c r="Z20" s="24"/>
      <c r="AA20" s="141" t="s">
        <v>150</v>
      </c>
      <c r="AB20" s="142"/>
      <c r="AC20" s="142"/>
      <c r="AD20" s="142"/>
      <c r="AE20" s="142"/>
      <c r="AF20" s="142"/>
      <c r="AG20" s="142"/>
      <c r="AH20" s="142"/>
      <c r="AI20" s="142"/>
      <c r="AJ20" s="24"/>
      <c r="AK20" s="148" t="s">
        <v>147</v>
      </c>
      <c r="AL20" s="144"/>
      <c r="AM20" s="144"/>
      <c r="AN20" s="144"/>
      <c r="AO20" s="144"/>
      <c r="AP20" s="144"/>
      <c r="AQ20" s="144"/>
      <c r="AR20" s="144"/>
      <c r="AS20" s="144"/>
      <c r="AT20" s="144"/>
      <c r="AU20" s="144"/>
      <c r="AV20" s="144"/>
      <c r="AW20" s="144"/>
      <c r="AX20" s="144"/>
      <c r="AY20" s="144"/>
      <c r="AZ20" s="144"/>
      <c r="BA20" s="144"/>
      <c r="BB20" s="144"/>
      <c r="BC20" s="144"/>
      <c r="BD20" s="24"/>
      <c r="BE20" s="141" t="s">
        <v>143</v>
      </c>
      <c r="BF20" s="142"/>
      <c r="BG20" s="142"/>
      <c r="BH20" s="142"/>
      <c r="BI20" s="142"/>
      <c r="BJ20" s="142"/>
      <c r="BK20" s="142"/>
      <c r="BL20" s="142"/>
    </row>
    <row r="21" spans="1:79" ht="21" customHeight="1" x14ac:dyDescent="0.2">
      <c r="A21"/>
      <c r="B21" s="145" t="s">
        <v>51</v>
      </c>
      <c r="C21" s="145"/>
      <c r="D21" s="145"/>
      <c r="E21" s="145"/>
      <c r="F21" s="145"/>
      <c r="G21" s="145"/>
      <c r="H21" s="145"/>
      <c r="I21" s="145"/>
      <c r="J21" s="145"/>
      <c r="K21" s="145"/>
      <c r="L21" s="145"/>
      <c r="M21"/>
      <c r="N21" s="145" t="s">
        <v>55</v>
      </c>
      <c r="O21" s="145"/>
      <c r="P21" s="145"/>
      <c r="Q21" s="145"/>
      <c r="R21" s="145"/>
      <c r="S21" s="145"/>
      <c r="T21" s="145"/>
      <c r="U21" s="145"/>
      <c r="V21" s="145"/>
      <c r="W21" s="145"/>
      <c r="X21" s="145"/>
      <c r="Y21" s="145"/>
      <c r="Z21" s="27"/>
      <c r="AA21" s="149" t="s">
        <v>56</v>
      </c>
      <c r="AB21" s="149"/>
      <c r="AC21" s="149"/>
      <c r="AD21" s="149"/>
      <c r="AE21" s="149"/>
      <c r="AF21" s="149"/>
      <c r="AG21" s="149"/>
      <c r="AH21" s="149"/>
      <c r="AI21" s="149"/>
      <c r="AJ21" s="27"/>
      <c r="AK21" s="150" t="s">
        <v>57</v>
      </c>
      <c r="AL21" s="150"/>
      <c r="AM21" s="150"/>
      <c r="AN21" s="150"/>
      <c r="AO21" s="150"/>
      <c r="AP21" s="150"/>
      <c r="AQ21" s="150"/>
      <c r="AR21" s="150"/>
      <c r="AS21" s="150"/>
      <c r="AT21" s="150"/>
      <c r="AU21" s="150"/>
      <c r="AV21" s="150"/>
      <c r="AW21" s="150"/>
      <c r="AX21" s="150"/>
      <c r="AY21" s="150"/>
      <c r="AZ21" s="150"/>
      <c r="BA21" s="150"/>
      <c r="BB21" s="150"/>
      <c r="BC21" s="150"/>
      <c r="BD21" s="27"/>
      <c r="BE21" s="145" t="s">
        <v>58</v>
      </c>
      <c r="BF21" s="145"/>
      <c r="BG21" s="145"/>
      <c r="BH21" s="145"/>
      <c r="BI21" s="145"/>
      <c r="BJ21" s="145"/>
      <c r="BK21" s="145"/>
      <c r="BL21" s="145"/>
    </row>
    <row r="22" spans="1:79" ht="6.75" hidden="1" customHeight="1" x14ac:dyDescent="0.2"/>
    <row r="23" spans="1:79" ht="15.75" customHeight="1" x14ac:dyDescent="0.2">
      <c r="A23" s="98" t="s">
        <v>80</v>
      </c>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row>
    <row r="24" spans="1:79" ht="27.75" customHeight="1" x14ac:dyDescent="0.2">
      <c r="A24" s="103" t="s">
        <v>3</v>
      </c>
      <c r="B24" s="103"/>
      <c r="C24" s="103"/>
      <c r="D24" s="103"/>
      <c r="E24" s="103"/>
      <c r="F24" s="103"/>
      <c r="G24" s="104" t="s">
        <v>38</v>
      </c>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6"/>
    </row>
    <row r="25" spans="1:79" ht="10.5" hidden="1" customHeight="1" x14ac:dyDescent="0.2">
      <c r="A25" s="64" t="s">
        <v>36</v>
      </c>
      <c r="B25" s="64"/>
      <c r="C25" s="64"/>
      <c r="D25" s="64"/>
      <c r="E25" s="64"/>
      <c r="F25" s="64"/>
      <c r="G25" s="107" t="s">
        <v>14</v>
      </c>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9"/>
      <c r="CA25" s="1" t="s">
        <v>49</v>
      </c>
    </row>
    <row r="26" spans="1:79" ht="14.25" customHeight="1" x14ac:dyDescent="0.2">
      <c r="A26" s="64">
        <v>1</v>
      </c>
      <c r="B26" s="64"/>
      <c r="C26" s="64"/>
      <c r="D26" s="64"/>
      <c r="E26" s="64"/>
      <c r="F26" s="64"/>
      <c r="G26" s="99" t="s">
        <v>81</v>
      </c>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1"/>
      <c r="CA26" s="1" t="s">
        <v>47</v>
      </c>
    </row>
    <row r="27" spans="1:79" ht="12.75" hidden="1"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98" t="s">
        <v>40</v>
      </c>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row>
    <row r="29" spans="1:79" ht="15.95" customHeight="1" x14ac:dyDescent="0.2">
      <c r="A29" s="147" t="s">
        <v>134</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12.75" hidden="1"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98" t="s">
        <v>41</v>
      </c>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row>
    <row r="32" spans="1:79" ht="27.75" customHeight="1" x14ac:dyDescent="0.2">
      <c r="A32" s="103" t="s">
        <v>3</v>
      </c>
      <c r="B32" s="103"/>
      <c r="C32" s="103"/>
      <c r="D32" s="103"/>
      <c r="E32" s="103"/>
      <c r="F32" s="103"/>
      <c r="G32" s="104" t="s">
        <v>39</v>
      </c>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6"/>
    </row>
    <row r="33" spans="1:79" ht="10.5" hidden="1" customHeight="1" x14ac:dyDescent="0.2">
      <c r="A33" s="64" t="s">
        <v>13</v>
      </c>
      <c r="B33" s="64"/>
      <c r="C33" s="64"/>
      <c r="D33" s="64"/>
      <c r="E33" s="64"/>
      <c r="F33" s="64"/>
      <c r="G33" s="107" t="s">
        <v>14</v>
      </c>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9"/>
      <c r="CA33" s="1" t="s">
        <v>50</v>
      </c>
    </row>
    <row r="34" spans="1:79" ht="15" customHeight="1" x14ac:dyDescent="0.2">
      <c r="A34" s="64">
        <v>1</v>
      </c>
      <c r="B34" s="64"/>
      <c r="C34" s="64"/>
      <c r="D34" s="64"/>
      <c r="E34" s="64"/>
      <c r="F34" s="64"/>
      <c r="G34" s="99" t="s">
        <v>82</v>
      </c>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1"/>
      <c r="CA34" s="1" t="s">
        <v>48</v>
      </c>
    </row>
    <row r="35" spans="1:79" ht="0.75" customHeight="1" x14ac:dyDescent="0.2"/>
    <row r="36" spans="1:79" ht="15.75" customHeight="1" x14ac:dyDescent="0.2">
      <c r="A36" s="98" t="s">
        <v>74</v>
      </c>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row>
    <row r="37" spans="1:79" ht="15.75" customHeight="1" x14ac:dyDescent="0.2">
      <c r="A37" s="98" t="s">
        <v>75</v>
      </c>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row>
    <row r="38" spans="1:79" ht="15" customHeight="1" x14ac:dyDescent="0.2">
      <c r="A38" s="102" t="s">
        <v>144</v>
      </c>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row>
    <row r="39" spans="1:79" ht="48" customHeight="1" x14ac:dyDescent="0.2">
      <c r="A39" s="88" t="s">
        <v>3</v>
      </c>
      <c r="B39" s="88"/>
      <c r="C39" s="88" t="s">
        <v>67</v>
      </c>
      <c r="D39" s="88"/>
      <c r="E39" s="88"/>
      <c r="F39" s="88"/>
      <c r="G39" s="88"/>
      <c r="H39" s="88"/>
      <c r="I39" s="88"/>
      <c r="J39" s="88"/>
      <c r="K39" s="88"/>
      <c r="L39" s="88"/>
      <c r="M39" s="88"/>
      <c r="N39" s="88"/>
      <c r="O39" s="88"/>
      <c r="P39" s="88"/>
      <c r="Q39" s="88"/>
      <c r="R39" s="88"/>
      <c r="S39" s="88"/>
      <c r="T39" s="88"/>
      <c r="U39" s="88"/>
      <c r="V39" s="88"/>
      <c r="W39" s="88"/>
      <c r="X39" s="88"/>
      <c r="Y39" s="88"/>
      <c r="Z39" s="88"/>
      <c r="AA39" s="88" t="s">
        <v>25</v>
      </c>
      <c r="AB39" s="88"/>
      <c r="AC39" s="88"/>
      <c r="AD39" s="88"/>
      <c r="AE39" s="88"/>
      <c r="AF39" s="88"/>
      <c r="AG39" s="88"/>
      <c r="AH39" s="88"/>
      <c r="AI39" s="88"/>
      <c r="AJ39" s="88"/>
      <c r="AK39" s="88"/>
      <c r="AL39" s="88"/>
      <c r="AM39" s="88"/>
      <c r="AN39" s="88"/>
      <c r="AO39" s="88"/>
      <c r="AP39" s="88" t="s">
        <v>44</v>
      </c>
      <c r="AQ39" s="88"/>
      <c r="AR39" s="88"/>
      <c r="AS39" s="88"/>
      <c r="AT39" s="88"/>
      <c r="AU39" s="88"/>
      <c r="AV39" s="88"/>
      <c r="AW39" s="88"/>
      <c r="AX39" s="88"/>
      <c r="AY39" s="88"/>
      <c r="AZ39" s="88"/>
      <c r="BA39" s="88"/>
      <c r="BB39" s="88"/>
      <c r="BC39" s="88"/>
      <c r="BD39" s="88" t="s">
        <v>0</v>
      </c>
      <c r="BE39" s="88"/>
      <c r="BF39" s="88"/>
      <c r="BG39" s="88"/>
      <c r="BH39" s="88"/>
      <c r="BI39" s="88"/>
      <c r="BJ39" s="88"/>
      <c r="BK39" s="88"/>
      <c r="BL39" s="88"/>
      <c r="BM39" s="88"/>
      <c r="BN39" s="88"/>
      <c r="BO39" s="88"/>
      <c r="BP39" s="88"/>
      <c r="BQ39" s="88"/>
    </row>
    <row r="40" spans="1:79" ht="29.1" customHeight="1" x14ac:dyDescent="0.2">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t="s">
        <v>2</v>
      </c>
      <c r="AB40" s="88"/>
      <c r="AC40" s="88"/>
      <c r="AD40" s="88"/>
      <c r="AE40" s="88"/>
      <c r="AF40" s="88" t="s">
        <v>1</v>
      </c>
      <c r="AG40" s="88"/>
      <c r="AH40" s="88"/>
      <c r="AI40" s="88"/>
      <c r="AJ40" s="88"/>
      <c r="AK40" s="88" t="s">
        <v>26</v>
      </c>
      <c r="AL40" s="88"/>
      <c r="AM40" s="88"/>
      <c r="AN40" s="88"/>
      <c r="AO40" s="88"/>
      <c r="AP40" s="88" t="s">
        <v>2</v>
      </c>
      <c r="AQ40" s="88"/>
      <c r="AR40" s="88"/>
      <c r="AS40" s="88"/>
      <c r="AT40" s="88"/>
      <c r="AU40" s="88" t="s">
        <v>1</v>
      </c>
      <c r="AV40" s="88"/>
      <c r="AW40" s="88"/>
      <c r="AX40" s="88"/>
      <c r="AY40" s="88"/>
      <c r="AZ40" s="88" t="s">
        <v>26</v>
      </c>
      <c r="BA40" s="88"/>
      <c r="BB40" s="88"/>
      <c r="BC40" s="88"/>
      <c r="BD40" s="88" t="s">
        <v>2</v>
      </c>
      <c r="BE40" s="88"/>
      <c r="BF40" s="88"/>
      <c r="BG40" s="88"/>
      <c r="BH40" s="88"/>
      <c r="BI40" s="88" t="s">
        <v>1</v>
      </c>
      <c r="BJ40" s="88"/>
      <c r="BK40" s="88"/>
      <c r="BL40" s="88"/>
      <c r="BM40" s="88"/>
      <c r="BN40" s="88" t="s">
        <v>27</v>
      </c>
      <c r="BO40" s="88"/>
      <c r="BP40" s="88"/>
      <c r="BQ40" s="88"/>
    </row>
    <row r="41" spans="1:79" ht="15.95" customHeight="1" x14ac:dyDescent="0.2">
      <c r="A41" s="118">
        <v>1</v>
      </c>
      <c r="B41" s="118"/>
      <c r="C41" s="118">
        <v>2</v>
      </c>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0">
        <v>3</v>
      </c>
      <c r="AB41" s="111"/>
      <c r="AC41" s="111"/>
      <c r="AD41" s="111"/>
      <c r="AE41" s="112"/>
      <c r="AF41" s="110">
        <v>4</v>
      </c>
      <c r="AG41" s="111"/>
      <c r="AH41" s="111"/>
      <c r="AI41" s="111"/>
      <c r="AJ41" s="112"/>
      <c r="AK41" s="110">
        <v>5</v>
      </c>
      <c r="AL41" s="111"/>
      <c r="AM41" s="111"/>
      <c r="AN41" s="111"/>
      <c r="AO41" s="112"/>
      <c r="AP41" s="110">
        <v>6</v>
      </c>
      <c r="AQ41" s="111"/>
      <c r="AR41" s="111"/>
      <c r="AS41" s="111"/>
      <c r="AT41" s="112"/>
      <c r="AU41" s="110">
        <v>7</v>
      </c>
      <c r="AV41" s="111"/>
      <c r="AW41" s="111"/>
      <c r="AX41" s="111"/>
      <c r="AY41" s="112"/>
      <c r="AZ41" s="110">
        <v>8</v>
      </c>
      <c r="BA41" s="111"/>
      <c r="BB41" s="111"/>
      <c r="BC41" s="112"/>
      <c r="BD41" s="110">
        <v>9</v>
      </c>
      <c r="BE41" s="111"/>
      <c r="BF41" s="111"/>
      <c r="BG41" s="111"/>
      <c r="BH41" s="112"/>
      <c r="BI41" s="118">
        <v>10</v>
      </c>
      <c r="BJ41" s="118"/>
      <c r="BK41" s="118"/>
      <c r="BL41" s="118"/>
      <c r="BM41" s="118"/>
      <c r="BN41" s="118">
        <v>11</v>
      </c>
      <c r="BO41" s="118"/>
      <c r="BP41" s="118"/>
      <c r="BQ41" s="118"/>
    </row>
    <row r="42" spans="1:79" ht="15.75" hidden="1" customHeight="1" x14ac:dyDescent="0.2">
      <c r="A42" s="64" t="s">
        <v>13</v>
      </c>
      <c r="B42" s="64"/>
      <c r="C42" s="135" t="s">
        <v>14</v>
      </c>
      <c r="D42" s="135"/>
      <c r="E42" s="135"/>
      <c r="F42" s="135"/>
      <c r="G42" s="135"/>
      <c r="H42" s="135"/>
      <c r="I42" s="135"/>
      <c r="J42" s="135"/>
      <c r="K42" s="135"/>
      <c r="L42" s="135"/>
      <c r="M42" s="135"/>
      <c r="N42" s="135"/>
      <c r="O42" s="135"/>
      <c r="P42" s="135"/>
      <c r="Q42" s="135"/>
      <c r="R42" s="135"/>
      <c r="S42" s="135"/>
      <c r="T42" s="135"/>
      <c r="U42" s="135"/>
      <c r="V42" s="135"/>
      <c r="W42" s="135"/>
      <c r="X42" s="135"/>
      <c r="Y42" s="135"/>
      <c r="Z42" s="136"/>
      <c r="AA42" s="90" t="s">
        <v>10</v>
      </c>
      <c r="AB42" s="90"/>
      <c r="AC42" s="90"/>
      <c r="AD42" s="90"/>
      <c r="AE42" s="90"/>
      <c r="AF42" s="90" t="s">
        <v>9</v>
      </c>
      <c r="AG42" s="90"/>
      <c r="AH42" s="90"/>
      <c r="AI42" s="90"/>
      <c r="AJ42" s="90"/>
      <c r="AK42" s="55" t="s">
        <v>16</v>
      </c>
      <c r="AL42" s="55"/>
      <c r="AM42" s="55"/>
      <c r="AN42" s="55"/>
      <c r="AO42" s="55"/>
      <c r="AP42" s="90" t="s">
        <v>11</v>
      </c>
      <c r="AQ42" s="90"/>
      <c r="AR42" s="90"/>
      <c r="AS42" s="90"/>
      <c r="AT42" s="90"/>
      <c r="AU42" s="90" t="s">
        <v>12</v>
      </c>
      <c r="AV42" s="90"/>
      <c r="AW42" s="90"/>
      <c r="AX42" s="90"/>
      <c r="AY42" s="90"/>
      <c r="AZ42" s="55" t="s">
        <v>16</v>
      </c>
      <c r="BA42" s="55"/>
      <c r="BB42" s="55"/>
      <c r="BC42" s="55"/>
      <c r="BD42" s="47" t="s">
        <v>31</v>
      </c>
      <c r="BE42" s="47"/>
      <c r="BF42" s="47"/>
      <c r="BG42" s="47"/>
      <c r="BH42" s="47"/>
      <c r="BI42" s="47" t="s">
        <v>31</v>
      </c>
      <c r="BJ42" s="47"/>
      <c r="BK42" s="47"/>
      <c r="BL42" s="47"/>
      <c r="BM42" s="47"/>
      <c r="BN42" s="91" t="s">
        <v>16</v>
      </c>
      <c r="BO42" s="91"/>
      <c r="BP42" s="91"/>
      <c r="BQ42" s="91"/>
      <c r="CA42" s="1" t="s">
        <v>19</v>
      </c>
    </row>
    <row r="43" spans="1:79" ht="25.5" customHeight="1" x14ac:dyDescent="0.2">
      <c r="A43" s="82">
        <v>1</v>
      </c>
      <c r="B43" s="82"/>
      <c r="C43" s="83" t="s">
        <v>83</v>
      </c>
      <c r="D43" s="49"/>
      <c r="E43" s="49"/>
      <c r="F43" s="49"/>
      <c r="G43" s="49"/>
      <c r="H43" s="49"/>
      <c r="I43" s="49"/>
      <c r="J43" s="49"/>
      <c r="K43" s="49"/>
      <c r="L43" s="49"/>
      <c r="M43" s="49"/>
      <c r="N43" s="49"/>
      <c r="O43" s="49"/>
      <c r="P43" s="49"/>
      <c r="Q43" s="49"/>
      <c r="R43" s="49"/>
      <c r="S43" s="49"/>
      <c r="T43" s="49"/>
      <c r="U43" s="49"/>
      <c r="V43" s="49"/>
      <c r="W43" s="49"/>
      <c r="X43" s="49"/>
      <c r="Y43" s="49"/>
      <c r="Z43" s="50"/>
      <c r="AA43" s="81">
        <v>9000</v>
      </c>
      <c r="AB43" s="81"/>
      <c r="AC43" s="81"/>
      <c r="AD43" s="81"/>
      <c r="AE43" s="81"/>
      <c r="AF43" s="81">
        <v>0</v>
      </c>
      <c r="AG43" s="81"/>
      <c r="AH43" s="81"/>
      <c r="AI43" s="81"/>
      <c r="AJ43" s="81"/>
      <c r="AK43" s="81">
        <f t="shared" ref="AK43:AK48" si="0">AA43+AF43</f>
        <v>9000</v>
      </c>
      <c r="AL43" s="81"/>
      <c r="AM43" s="81"/>
      <c r="AN43" s="81"/>
      <c r="AO43" s="81"/>
      <c r="AP43" s="81">
        <v>8193.15</v>
      </c>
      <c r="AQ43" s="81"/>
      <c r="AR43" s="81"/>
      <c r="AS43" s="81"/>
      <c r="AT43" s="81"/>
      <c r="AU43" s="81">
        <v>0</v>
      </c>
      <c r="AV43" s="81"/>
      <c r="AW43" s="81"/>
      <c r="AX43" s="81"/>
      <c r="AY43" s="81"/>
      <c r="AZ43" s="81">
        <f t="shared" ref="AZ43:AZ48" si="1">AP43+AU43</f>
        <v>8193.15</v>
      </c>
      <c r="BA43" s="81"/>
      <c r="BB43" s="81"/>
      <c r="BC43" s="81"/>
      <c r="BD43" s="81">
        <f t="shared" ref="BD43:BD48" si="2">AP43-AA43</f>
        <v>-806.85000000000036</v>
      </c>
      <c r="BE43" s="81"/>
      <c r="BF43" s="81"/>
      <c r="BG43" s="81"/>
      <c r="BH43" s="81"/>
      <c r="BI43" s="81">
        <f t="shared" ref="BI43:BI48" si="3">AU43-AF43</f>
        <v>0</v>
      </c>
      <c r="BJ43" s="81"/>
      <c r="BK43" s="81"/>
      <c r="BL43" s="81"/>
      <c r="BM43" s="81"/>
      <c r="BN43" s="81">
        <f t="shared" ref="BN43:BN48" si="4">BD43+BI43</f>
        <v>-806.85000000000036</v>
      </c>
      <c r="BO43" s="81"/>
      <c r="BP43" s="81"/>
      <c r="BQ43" s="81"/>
      <c r="CA43" s="1" t="s">
        <v>20</v>
      </c>
    </row>
    <row r="44" spans="1:79" ht="15" customHeight="1" x14ac:dyDescent="0.2">
      <c r="A44" s="82">
        <v>2</v>
      </c>
      <c r="B44" s="82"/>
      <c r="C44" s="83" t="s">
        <v>84</v>
      </c>
      <c r="D44" s="49"/>
      <c r="E44" s="49"/>
      <c r="F44" s="49"/>
      <c r="G44" s="49"/>
      <c r="H44" s="49"/>
      <c r="I44" s="49"/>
      <c r="J44" s="49"/>
      <c r="K44" s="49"/>
      <c r="L44" s="49"/>
      <c r="M44" s="49"/>
      <c r="N44" s="49"/>
      <c r="O44" s="49"/>
      <c r="P44" s="49"/>
      <c r="Q44" s="49"/>
      <c r="R44" s="49"/>
      <c r="S44" s="49"/>
      <c r="T44" s="49"/>
      <c r="U44" s="49"/>
      <c r="V44" s="49"/>
      <c r="W44" s="49"/>
      <c r="X44" s="49"/>
      <c r="Y44" s="49"/>
      <c r="Z44" s="50"/>
      <c r="AA44" s="81">
        <v>1223500</v>
      </c>
      <c r="AB44" s="81"/>
      <c r="AC44" s="81"/>
      <c r="AD44" s="81"/>
      <c r="AE44" s="81"/>
      <c r="AF44" s="81">
        <v>1050000</v>
      </c>
      <c r="AG44" s="81"/>
      <c r="AH44" s="81"/>
      <c r="AI44" s="81"/>
      <c r="AJ44" s="81"/>
      <c r="AK44" s="81">
        <f t="shared" si="0"/>
        <v>2273500</v>
      </c>
      <c r="AL44" s="81"/>
      <c r="AM44" s="81"/>
      <c r="AN44" s="81"/>
      <c r="AO44" s="81"/>
      <c r="AP44" s="81">
        <v>925412.11</v>
      </c>
      <c r="AQ44" s="81"/>
      <c r="AR44" s="81"/>
      <c r="AS44" s="81"/>
      <c r="AT44" s="81"/>
      <c r="AU44" s="81">
        <v>563020.49</v>
      </c>
      <c r="AV44" s="81"/>
      <c r="AW44" s="81"/>
      <c r="AX44" s="81"/>
      <c r="AY44" s="81"/>
      <c r="AZ44" s="81">
        <f t="shared" si="1"/>
        <v>1488432.6</v>
      </c>
      <c r="BA44" s="81"/>
      <c r="BB44" s="81"/>
      <c r="BC44" s="81"/>
      <c r="BD44" s="81">
        <f t="shared" si="2"/>
        <v>-298087.89</v>
      </c>
      <c r="BE44" s="81"/>
      <c r="BF44" s="81"/>
      <c r="BG44" s="81"/>
      <c r="BH44" s="81"/>
      <c r="BI44" s="81">
        <f t="shared" si="3"/>
        <v>-486979.51</v>
      </c>
      <c r="BJ44" s="81"/>
      <c r="BK44" s="81"/>
      <c r="BL44" s="81"/>
      <c r="BM44" s="81"/>
      <c r="BN44" s="81">
        <f t="shared" si="4"/>
        <v>-785067.4</v>
      </c>
      <c r="BO44" s="81"/>
      <c r="BP44" s="81"/>
      <c r="BQ44" s="81"/>
    </row>
    <row r="45" spans="1:79" ht="25.5" customHeight="1" x14ac:dyDescent="0.2">
      <c r="A45" s="82">
        <v>3</v>
      </c>
      <c r="B45" s="82"/>
      <c r="C45" s="83" t="s">
        <v>85</v>
      </c>
      <c r="D45" s="49"/>
      <c r="E45" s="49"/>
      <c r="F45" s="49"/>
      <c r="G45" s="49"/>
      <c r="H45" s="49"/>
      <c r="I45" s="49"/>
      <c r="J45" s="49"/>
      <c r="K45" s="49"/>
      <c r="L45" s="49"/>
      <c r="M45" s="49"/>
      <c r="N45" s="49"/>
      <c r="O45" s="49"/>
      <c r="P45" s="49"/>
      <c r="Q45" s="49"/>
      <c r="R45" s="49"/>
      <c r="S45" s="49"/>
      <c r="T45" s="49"/>
      <c r="U45" s="49"/>
      <c r="V45" s="49"/>
      <c r="W45" s="49"/>
      <c r="X45" s="49"/>
      <c r="Y45" s="49"/>
      <c r="Z45" s="50"/>
      <c r="AA45" s="81">
        <v>23380500</v>
      </c>
      <c r="AB45" s="81"/>
      <c r="AC45" s="81"/>
      <c r="AD45" s="81"/>
      <c r="AE45" s="81"/>
      <c r="AF45" s="81">
        <v>0</v>
      </c>
      <c r="AG45" s="81"/>
      <c r="AH45" s="81"/>
      <c r="AI45" s="81"/>
      <c r="AJ45" s="81"/>
      <c r="AK45" s="81">
        <f t="shared" si="0"/>
        <v>23380500</v>
      </c>
      <c r="AL45" s="81"/>
      <c r="AM45" s="81"/>
      <c r="AN45" s="81"/>
      <c r="AO45" s="81"/>
      <c r="AP45" s="81">
        <v>20817622.640000001</v>
      </c>
      <c r="AQ45" s="81"/>
      <c r="AR45" s="81"/>
      <c r="AS45" s="81"/>
      <c r="AT45" s="81"/>
      <c r="AU45" s="81">
        <v>1420713.83</v>
      </c>
      <c r="AV45" s="81"/>
      <c r="AW45" s="81"/>
      <c r="AX45" s="81"/>
      <c r="AY45" s="81"/>
      <c r="AZ45" s="81">
        <f t="shared" si="1"/>
        <v>22238336.469999999</v>
      </c>
      <c r="BA45" s="81"/>
      <c r="BB45" s="81"/>
      <c r="BC45" s="81"/>
      <c r="BD45" s="81">
        <f t="shared" si="2"/>
        <v>-2562877.3599999994</v>
      </c>
      <c r="BE45" s="81"/>
      <c r="BF45" s="81"/>
      <c r="BG45" s="81"/>
      <c r="BH45" s="81"/>
      <c r="BI45" s="81">
        <f t="shared" si="3"/>
        <v>1420713.83</v>
      </c>
      <c r="BJ45" s="81"/>
      <c r="BK45" s="81"/>
      <c r="BL45" s="81"/>
      <c r="BM45" s="81"/>
      <c r="BN45" s="81">
        <f t="shared" si="4"/>
        <v>-1142163.5299999993</v>
      </c>
      <c r="BO45" s="81"/>
      <c r="BP45" s="81"/>
      <c r="BQ45" s="81"/>
    </row>
    <row r="46" spans="1:79" ht="15" customHeight="1" x14ac:dyDescent="0.2">
      <c r="A46" s="82">
        <v>4</v>
      </c>
      <c r="B46" s="82"/>
      <c r="C46" s="83" t="s">
        <v>86</v>
      </c>
      <c r="D46" s="49"/>
      <c r="E46" s="49"/>
      <c r="F46" s="49"/>
      <c r="G46" s="49"/>
      <c r="H46" s="49"/>
      <c r="I46" s="49"/>
      <c r="J46" s="49"/>
      <c r="K46" s="49"/>
      <c r="L46" s="49"/>
      <c r="M46" s="49"/>
      <c r="N46" s="49"/>
      <c r="O46" s="49"/>
      <c r="P46" s="49"/>
      <c r="Q46" s="49"/>
      <c r="R46" s="49"/>
      <c r="S46" s="49"/>
      <c r="T46" s="49"/>
      <c r="U46" s="49"/>
      <c r="V46" s="49"/>
      <c r="W46" s="49"/>
      <c r="X46" s="49"/>
      <c r="Y46" s="49"/>
      <c r="Z46" s="50"/>
      <c r="AA46" s="81">
        <v>750000</v>
      </c>
      <c r="AB46" s="81"/>
      <c r="AC46" s="81"/>
      <c r="AD46" s="81"/>
      <c r="AE46" s="81"/>
      <c r="AF46" s="81">
        <v>0</v>
      </c>
      <c r="AG46" s="81"/>
      <c r="AH46" s="81"/>
      <c r="AI46" s="81"/>
      <c r="AJ46" s="81"/>
      <c r="AK46" s="81">
        <f t="shared" si="0"/>
        <v>750000</v>
      </c>
      <c r="AL46" s="81"/>
      <c r="AM46" s="81"/>
      <c r="AN46" s="81"/>
      <c r="AO46" s="81"/>
      <c r="AP46" s="81">
        <v>750000</v>
      </c>
      <c r="AQ46" s="81"/>
      <c r="AR46" s="81"/>
      <c r="AS46" s="81"/>
      <c r="AT46" s="81"/>
      <c r="AU46" s="81">
        <v>0</v>
      </c>
      <c r="AV46" s="81"/>
      <c r="AW46" s="81"/>
      <c r="AX46" s="81"/>
      <c r="AY46" s="81"/>
      <c r="AZ46" s="81">
        <f t="shared" si="1"/>
        <v>750000</v>
      </c>
      <c r="BA46" s="81"/>
      <c r="BB46" s="81"/>
      <c r="BC46" s="81"/>
      <c r="BD46" s="81">
        <f t="shared" si="2"/>
        <v>0</v>
      </c>
      <c r="BE46" s="81"/>
      <c r="BF46" s="81"/>
      <c r="BG46" s="81"/>
      <c r="BH46" s="81"/>
      <c r="BI46" s="81">
        <f t="shared" si="3"/>
        <v>0</v>
      </c>
      <c r="BJ46" s="81"/>
      <c r="BK46" s="81"/>
      <c r="BL46" s="81"/>
      <c r="BM46" s="81"/>
      <c r="BN46" s="81">
        <f t="shared" si="4"/>
        <v>0</v>
      </c>
      <c r="BO46" s="81"/>
      <c r="BP46" s="81"/>
      <c r="BQ46" s="81"/>
    </row>
    <row r="47" spans="1:79" ht="15" customHeight="1" x14ac:dyDescent="0.2">
      <c r="A47" s="82">
        <v>5</v>
      </c>
      <c r="B47" s="82"/>
      <c r="C47" s="83" t="s">
        <v>87</v>
      </c>
      <c r="D47" s="49"/>
      <c r="E47" s="49"/>
      <c r="F47" s="49"/>
      <c r="G47" s="49"/>
      <c r="H47" s="49"/>
      <c r="I47" s="49"/>
      <c r="J47" s="49"/>
      <c r="K47" s="49"/>
      <c r="L47" s="49"/>
      <c r="M47" s="49"/>
      <c r="N47" s="49"/>
      <c r="O47" s="49"/>
      <c r="P47" s="49"/>
      <c r="Q47" s="49"/>
      <c r="R47" s="49"/>
      <c r="S47" s="49"/>
      <c r="T47" s="49"/>
      <c r="U47" s="49"/>
      <c r="V47" s="49"/>
      <c r="W47" s="49"/>
      <c r="X47" s="49"/>
      <c r="Y47" s="49"/>
      <c r="Z47" s="50"/>
      <c r="AA47" s="81">
        <v>0</v>
      </c>
      <c r="AB47" s="81"/>
      <c r="AC47" s="81"/>
      <c r="AD47" s="81"/>
      <c r="AE47" s="81"/>
      <c r="AF47" s="81">
        <v>60000</v>
      </c>
      <c r="AG47" s="81"/>
      <c r="AH47" s="81"/>
      <c r="AI47" s="81"/>
      <c r="AJ47" s="81"/>
      <c r="AK47" s="81">
        <f t="shared" si="0"/>
        <v>60000</v>
      </c>
      <c r="AL47" s="81"/>
      <c r="AM47" s="81"/>
      <c r="AN47" s="81"/>
      <c r="AO47" s="81"/>
      <c r="AP47" s="81">
        <v>0</v>
      </c>
      <c r="AQ47" s="81"/>
      <c r="AR47" s="81"/>
      <c r="AS47" s="81"/>
      <c r="AT47" s="81"/>
      <c r="AU47" s="81">
        <v>887193.08</v>
      </c>
      <c r="AV47" s="81"/>
      <c r="AW47" s="81"/>
      <c r="AX47" s="81"/>
      <c r="AY47" s="81"/>
      <c r="AZ47" s="81">
        <f t="shared" si="1"/>
        <v>887193.08</v>
      </c>
      <c r="BA47" s="81"/>
      <c r="BB47" s="81"/>
      <c r="BC47" s="81"/>
      <c r="BD47" s="81">
        <f t="shared" si="2"/>
        <v>0</v>
      </c>
      <c r="BE47" s="81"/>
      <c r="BF47" s="81"/>
      <c r="BG47" s="81"/>
      <c r="BH47" s="81"/>
      <c r="BI47" s="81">
        <f t="shared" si="3"/>
        <v>827193.08</v>
      </c>
      <c r="BJ47" s="81"/>
      <c r="BK47" s="81"/>
      <c r="BL47" s="81"/>
      <c r="BM47" s="81"/>
      <c r="BN47" s="81">
        <f t="shared" si="4"/>
        <v>827193.08</v>
      </c>
      <c r="BO47" s="81"/>
      <c r="BP47" s="81"/>
      <c r="BQ47" s="81"/>
    </row>
    <row r="48" spans="1:79" s="40" customFormat="1" ht="15" customHeight="1" x14ac:dyDescent="0.2">
      <c r="A48" s="79"/>
      <c r="B48" s="79"/>
      <c r="C48" s="80" t="s">
        <v>88</v>
      </c>
      <c r="D48" s="57"/>
      <c r="E48" s="57"/>
      <c r="F48" s="57"/>
      <c r="G48" s="57"/>
      <c r="H48" s="57"/>
      <c r="I48" s="57"/>
      <c r="J48" s="57"/>
      <c r="K48" s="57"/>
      <c r="L48" s="57"/>
      <c r="M48" s="57"/>
      <c r="N48" s="57"/>
      <c r="O48" s="57"/>
      <c r="P48" s="57"/>
      <c r="Q48" s="57"/>
      <c r="R48" s="57"/>
      <c r="S48" s="57"/>
      <c r="T48" s="57"/>
      <c r="U48" s="57"/>
      <c r="V48" s="57"/>
      <c r="W48" s="57"/>
      <c r="X48" s="57"/>
      <c r="Y48" s="57"/>
      <c r="Z48" s="58"/>
      <c r="AA48" s="78">
        <v>25363000</v>
      </c>
      <c r="AB48" s="78"/>
      <c r="AC48" s="78"/>
      <c r="AD48" s="78"/>
      <c r="AE48" s="78"/>
      <c r="AF48" s="78">
        <v>1110000</v>
      </c>
      <c r="AG48" s="78"/>
      <c r="AH48" s="78"/>
      <c r="AI48" s="78"/>
      <c r="AJ48" s="78"/>
      <c r="AK48" s="78">
        <f t="shared" si="0"/>
        <v>26473000</v>
      </c>
      <c r="AL48" s="78"/>
      <c r="AM48" s="78"/>
      <c r="AN48" s="78"/>
      <c r="AO48" s="78"/>
      <c r="AP48" s="78">
        <v>22501227.900000002</v>
      </c>
      <c r="AQ48" s="78"/>
      <c r="AR48" s="78"/>
      <c r="AS48" s="78"/>
      <c r="AT48" s="78"/>
      <c r="AU48" s="78">
        <v>2870927.4</v>
      </c>
      <c r="AV48" s="78"/>
      <c r="AW48" s="78"/>
      <c r="AX48" s="78"/>
      <c r="AY48" s="78"/>
      <c r="AZ48" s="78">
        <f t="shared" si="1"/>
        <v>25372155.300000001</v>
      </c>
      <c r="BA48" s="78"/>
      <c r="BB48" s="78"/>
      <c r="BC48" s="78"/>
      <c r="BD48" s="78">
        <f t="shared" si="2"/>
        <v>-2861772.0999999978</v>
      </c>
      <c r="BE48" s="78"/>
      <c r="BF48" s="78"/>
      <c r="BG48" s="78"/>
      <c r="BH48" s="78"/>
      <c r="BI48" s="78">
        <f t="shared" si="3"/>
        <v>1760927.4</v>
      </c>
      <c r="BJ48" s="78"/>
      <c r="BK48" s="78"/>
      <c r="BL48" s="78"/>
      <c r="BM48" s="78"/>
      <c r="BN48" s="78">
        <f t="shared" si="4"/>
        <v>-1100844.6999999979</v>
      </c>
      <c r="BO48" s="78"/>
      <c r="BP48" s="78"/>
      <c r="BQ48" s="78"/>
    </row>
    <row r="49" spans="1:79" ht="0.75" customHeight="1" x14ac:dyDescent="0.2"/>
    <row r="50" spans="1:79" ht="29.25" customHeight="1" x14ac:dyDescent="0.2">
      <c r="A50" s="98" t="s">
        <v>76</v>
      </c>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row>
    <row r="51" spans="1:79" ht="9.75" customHeight="1" x14ac:dyDescent="0.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
      <c r="A52" s="118" t="s">
        <v>3</v>
      </c>
      <c r="B52" s="118"/>
      <c r="C52" s="88" t="s">
        <v>60</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row>
    <row r="53" spans="1:79" ht="15.75" x14ac:dyDescent="0.2">
      <c r="A53" s="118">
        <v>1</v>
      </c>
      <c r="B53" s="118"/>
      <c r="C53" s="119">
        <v>2</v>
      </c>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row>
    <row r="54" spans="1:79" hidden="1" x14ac:dyDescent="0.2">
      <c r="A54" s="75" t="s">
        <v>13</v>
      </c>
      <c r="B54" s="76"/>
      <c r="C54" s="120" t="s">
        <v>14</v>
      </c>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2"/>
      <c r="CA54" s="1" t="s">
        <v>70</v>
      </c>
    </row>
    <row r="55" spans="1:79" ht="14.25" customHeight="1" x14ac:dyDescent="0.2">
      <c r="A55" s="75">
        <v>1</v>
      </c>
      <c r="B55" s="76"/>
      <c r="C55" s="77" t="s">
        <v>89</v>
      </c>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50"/>
      <c r="CA55" s="1" t="s">
        <v>61</v>
      </c>
    </row>
    <row r="56" spans="1:79" ht="25.5" customHeight="1" x14ac:dyDescent="0.2">
      <c r="A56" s="75">
        <v>2</v>
      </c>
      <c r="B56" s="76"/>
      <c r="C56" s="77" t="s">
        <v>90</v>
      </c>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50"/>
    </row>
    <row r="57" spans="1:79" ht="51" customHeight="1" x14ac:dyDescent="0.2">
      <c r="A57" s="75">
        <v>3</v>
      </c>
      <c r="B57" s="76"/>
      <c r="C57" s="77" t="s">
        <v>91</v>
      </c>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50"/>
    </row>
    <row r="58" spans="1:79" ht="14.25" customHeight="1" x14ac:dyDescent="0.2">
      <c r="A58" s="75">
        <v>4</v>
      </c>
      <c r="B58" s="76"/>
      <c r="C58" s="77" t="s">
        <v>92</v>
      </c>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50"/>
    </row>
    <row r="59" spans="1:79" ht="25.5" customHeight="1" x14ac:dyDescent="0.2">
      <c r="A59" s="75">
        <v>5</v>
      </c>
      <c r="B59" s="76"/>
      <c r="C59" s="77" t="s">
        <v>93</v>
      </c>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50"/>
    </row>
    <row r="60" spans="1:79" ht="0.75" customHeight="1" x14ac:dyDescent="0.2"/>
    <row r="61" spans="1:79" ht="15.75" customHeight="1" x14ac:dyDescent="0.2">
      <c r="A61" s="98" t="s">
        <v>42</v>
      </c>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row>
    <row r="62" spans="1:79" ht="15" customHeight="1" x14ac:dyDescent="0.2">
      <c r="A62" s="102" t="s">
        <v>144</v>
      </c>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row>
    <row r="63" spans="1:79" ht="28.5" customHeight="1" x14ac:dyDescent="0.2">
      <c r="A63" s="84" t="s">
        <v>3</v>
      </c>
      <c r="B63" s="85"/>
      <c r="C63" s="88" t="s">
        <v>28</v>
      </c>
      <c r="D63" s="88"/>
      <c r="E63" s="88"/>
      <c r="F63" s="88"/>
      <c r="G63" s="88"/>
      <c r="H63" s="88"/>
      <c r="I63" s="88"/>
      <c r="J63" s="88"/>
      <c r="K63" s="88"/>
      <c r="L63" s="88"/>
      <c r="M63" s="88"/>
      <c r="N63" s="88"/>
      <c r="O63" s="88"/>
      <c r="P63" s="88"/>
      <c r="Q63" s="88"/>
      <c r="R63" s="88"/>
      <c r="S63" s="88" t="s">
        <v>25</v>
      </c>
      <c r="T63" s="88"/>
      <c r="U63" s="88"/>
      <c r="V63" s="88"/>
      <c r="W63" s="88"/>
      <c r="X63" s="88"/>
      <c r="Y63" s="88"/>
      <c r="Z63" s="88"/>
      <c r="AA63" s="88"/>
      <c r="AB63" s="88"/>
      <c r="AC63" s="88"/>
      <c r="AD63" s="88"/>
      <c r="AE63" s="88"/>
      <c r="AF63" s="88"/>
      <c r="AG63" s="88"/>
      <c r="AH63" s="88"/>
      <c r="AI63" s="88" t="s">
        <v>44</v>
      </c>
      <c r="AJ63" s="88"/>
      <c r="AK63" s="88"/>
      <c r="AL63" s="88"/>
      <c r="AM63" s="88"/>
      <c r="AN63" s="88"/>
      <c r="AO63" s="88"/>
      <c r="AP63" s="88"/>
      <c r="AQ63" s="88"/>
      <c r="AR63" s="88"/>
      <c r="AS63" s="88"/>
      <c r="AT63" s="88"/>
      <c r="AU63" s="88"/>
      <c r="AV63" s="88"/>
      <c r="AW63" s="88"/>
      <c r="AX63" s="88"/>
      <c r="AY63" s="88" t="s">
        <v>0</v>
      </c>
      <c r="AZ63" s="88"/>
      <c r="BA63" s="88"/>
      <c r="BB63" s="88"/>
      <c r="BC63" s="88"/>
      <c r="BD63" s="88"/>
      <c r="BE63" s="88"/>
      <c r="BF63" s="88"/>
      <c r="BG63" s="88"/>
      <c r="BH63" s="88"/>
      <c r="BI63" s="88"/>
      <c r="BJ63" s="88"/>
      <c r="BK63" s="88"/>
      <c r="BL63" s="88"/>
      <c r="BM63" s="88"/>
      <c r="BN63" s="88"/>
      <c r="BO63" s="2"/>
      <c r="BP63" s="2"/>
      <c r="BQ63" s="2"/>
    </row>
    <row r="64" spans="1:79" ht="29.1" customHeight="1" x14ac:dyDescent="0.2">
      <c r="A64" s="86"/>
      <c r="B64" s="87"/>
      <c r="C64" s="88"/>
      <c r="D64" s="88"/>
      <c r="E64" s="88"/>
      <c r="F64" s="88"/>
      <c r="G64" s="88"/>
      <c r="H64" s="88"/>
      <c r="I64" s="88"/>
      <c r="J64" s="88"/>
      <c r="K64" s="88"/>
      <c r="L64" s="88"/>
      <c r="M64" s="88"/>
      <c r="N64" s="88"/>
      <c r="O64" s="88"/>
      <c r="P64" s="88"/>
      <c r="Q64" s="88"/>
      <c r="R64" s="88"/>
      <c r="S64" s="88" t="s">
        <v>2</v>
      </c>
      <c r="T64" s="88"/>
      <c r="U64" s="88"/>
      <c r="V64" s="88"/>
      <c r="W64" s="88"/>
      <c r="X64" s="88" t="s">
        <v>1</v>
      </c>
      <c r="Y64" s="88"/>
      <c r="Z64" s="88"/>
      <c r="AA64" s="88"/>
      <c r="AB64" s="88"/>
      <c r="AC64" s="88" t="s">
        <v>26</v>
      </c>
      <c r="AD64" s="88"/>
      <c r="AE64" s="88"/>
      <c r="AF64" s="88"/>
      <c r="AG64" s="88"/>
      <c r="AH64" s="88"/>
      <c r="AI64" s="88" t="s">
        <v>2</v>
      </c>
      <c r="AJ64" s="88"/>
      <c r="AK64" s="88"/>
      <c r="AL64" s="88"/>
      <c r="AM64" s="88"/>
      <c r="AN64" s="88" t="s">
        <v>1</v>
      </c>
      <c r="AO64" s="88"/>
      <c r="AP64" s="88"/>
      <c r="AQ64" s="88"/>
      <c r="AR64" s="88"/>
      <c r="AS64" s="88" t="s">
        <v>26</v>
      </c>
      <c r="AT64" s="88"/>
      <c r="AU64" s="88"/>
      <c r="AV64" s="88"/>
      <c r="AW64" s="88"/>
      <c r="AX64" s="88"/>
      <c r="AY64" s="92" t="s">
        <v>2</v>
      </c>
      <c r="AZ64" s="93"/>
      <c r="BA64" s="93"/>
      <c r="BB64" s="93"/>
      <c r="BC64" s="94"/>
      <c r="BD64" s="92" t="s">
        <v>1</v>
      </c>
      <c r="BE64" s="93"/>
      <c r="BF64" s="93"/>
      <c r="BG64" s="93"/>
      <c r="BH64" s="94"/>
      <c r="BI64" s="88" t="s">
        <v>26</v>
      </c>
      <c r="BJ64" s="88"/>
      <c r="BK64" s="88"/>
      <c r="BL64" s="88"/>
      <c r="BM64" s="88"/>
      <c r="BN64" s="88"/>
      <c r="BO64" s="2"/>
      <c r="BP64" s="2"/>
      <c r="BQ64" s="2"/>
    </row>
    <row r="65" spans="1:79" ht="15.95" customHeight="1" x14ac:dyDescent="0.25">
      <c r="A65" s="88">
        <v>1</v>
      </c>
      <c r="B65" s="88"/>
      <c r="C65" s="88">
        <v>2</v>
      </c>
      <c r="D65" s="88"/>
      <c r="E65" s="88"/>
      <c r="F65" s="88"/>
      <c r="G65" s="88"/>
      <c r="H65" s="88"/>
      <c r="I65" s="88"/>
      <c r="J65" s="88"/>
      <c r="K65" s="88"/>
      <c r="L65" s="88"/>
      <c r="M65" s="88"/>
      <c r="N65" s="88"/>
      <c r="O65" s="88"/>
      <c r="P65" s="88"/>
      <c r="Q65" s="88"/>
      <c r="R65" s="88"/>
      <c r="S65" s="88">
        <v>3</v>
      </c>
      <c r="T65" s="88"/>
      <c r="U65" s="88"/>
      <c r="V65" s="88"/>
      <c r="W65" s="88"/>
      <c r="X65" s="88">
        <v>4</v>
      </c>
      <c r="Y65" s="88"/>
      <c r="Z65" s="88"/>
      <c r="AA65" s="88"/>
      <c r="AB65" s="88"/>
      <c r="AC65" s="88">
        <v>5</v>
      </c>
      <c r="AD65" s="88"/>
      <c r="AE65" s="88"/>
      <c r="AF65" s="88"/>
      <c r="AG65" s="88"/>
      <c r="AH65" s="88"/>
      <c r="AI65" s="88">
        <v>6</v>
      </c>
      <c r="AJ65" s="88"/>
      <c r="AK65" s="88"/>
      <c r="AL65" s="88"/>
      <c r="AM65" s="88"/>
      <c r="AN65" s="88">
        <v>7</v>
      </c>
      <c r="AO65" s="88"/>
      <c r="AP65" s="88"/>
      <c r="AQ65" s="88"/>
      <c r="AR65" s="88"/>
      <c r="AS65" s="88">
        <v>8</v>
      </c>
      <c r="AT65" s="88"/>
      <c r="AU65" s="88"/>
      <c r="AV65" s="88"/>
      <c r="AW65" s="88"/>
      <c r="AX65" s="88"/>
      <c r="AY65" s="88">
        <v>9</v>
      </c>
      <c r="AZ65" s="88"/>
      <c r="BA65" s="88"/>
      <c r="BB65" s="88"/>
      <c r="BC65" s="88"/>
      <c r="BD65" s="88">
        <v>10</v>
      </c>
      <c r="BE65" s="88"/>
      <c r="BF65" s="88"/>
      <c r="BG65" s="88"/>
      <c r="BH65" s="88"/>
      <c r="BI65" s="92">
        <v>11</v>
      </c>
      <c r="BJ65" s="93"/>
      <c r="BK65" s="93"/>
      <c r="BL65" s="93"/>
      <c r="BM65" s="93"/>
      <c r="BN65" s="94"/>
      <c r="BO65" s="6"/>
      <c r="BP65" s="6"/>
      <c r="BQ65" s="6"/>
    </row>
    <row r="66" spans="1:79" ht="18" hidden="1" customHeight="1" x14ac:dyDescent="0.2">
      <c r="A66" s="64" t="s">
        <v>13</v>
      </c>
      <c r="B66" s="64"/>
      <c r="C66" s="89" t="s">
        <v>14</v>
      </c>
      <c r="D66" s="89"/>
      <c r="E66" s="89"/>
      <c r="F66" s="89"/>
      <c r="G66" s="89"/>
      <c r="H66" s="89"/>
      <c r="I66" s="89"/>
      <c r="J66" s="89"/>
      <c r="K66" s="89"/>
      <c r="L66" s="89"/>
      <c r="M66" s="89"/>
      <c r="N66" s="89"/>
      <c r="O66" s="89"/>
      <c r="P66" s="89"/>
      <c r="Q66" s="89"/>
      <c r="R66" s="89"/>
      <c r="S66" s="90" t="s">
        <v>10</v>
      </c>
      <c r="T66" s="90"/>
      <c r="U66" s="90"/>
      <c r="V66" s="90"/>
      <c r="W66" s="90"/>
      <c r="X66" s="90" t="s">
        <v>9</v>
      </c>
      <c r="Y66" s="90"/>
      <c r="Z66" s="90"/>
      <c r="AA66" s="90"/>
      <c r="AB66" s="90"/>
      <c r="AC66" s="55" t="s">
        <v>16</v>
      </c>
      <c r="AD66" s="91"/>
      <c r="AE66" s="91"/>
      <c r="AF66" s="91"/>
      <c r="AG66" s="91"/>
      <c r="AH66" s="91"/>
      <c r="AI66" s="90" t="s">
        <v>11</v>
      </c>
      <c r="AJ66" s="90"/>
      <c r="AK66" s="90"/>
      <c r="AL66" s="90"/>
      <c r="AM66" s="90"/>
      <c r="AN66" s="90" t="s">
        <v>12</v>
      </c>
      <c r="AO66" s="90"/>
      <c r="AP66" s="90"/>
      <c r="AQ66" s="90"/>
      <c r="AR66" s="90"/>
      <c r="AS66" s="55" t="s">
        <v>16</v>
      </c>
      <c r="AT66" s="91"/>
      <c r="AU66" s="91"/>
      <c r="AV66" s="91"/>
      <c r="AW66" s="91"/>
      <c r="AX66" s="91"/>
      <c r="AY66" s="95" t="s">
        <v>17</v>
      </c>
      <c r="AZ66" s="96"/>
      <c r="BA66" s="96"/>
      <c r="BB66" s="96"/>
      <c r="BC66" s="97"/>
      <c r="BD66" s="95" t="s">
        <v>17</v>
      </c>
      <c r="BE66" s="96"/>
      <c r="BF66" s="96"/>
      <c r="BG66" s="96"/>
      <c r="BH66" s="97"/>
      <c r="BI66" s="91" t="s">
        <v>16</v>
      </c>
      <c r="BJ66" s="91"/>
      <c r="BK66" s="91"/>
      <c r="BL66" s="91"/>
      <c r="BM66" s="91"/>
      <c r="BN66" s="91"/>
      <c r="BO66" s="7"/>
      <c r="BP66" s="7"/>
      <c r="BQ66" s="7"/>
      <c r="CA66" s="1" t="s">
        <v>21</v>
      </c>
    </row>
    <row r="67" spans="1:79" ht="38.25" customHeight="1" x14ac:dyDescent="0.2">
      <c r="A67" s="64">
        <v>1</v>
      </c>
      <c r="B67" s="64"/>
      <c r="C67" s="74" t="s">
        <v>94</v>
      </c>
      <c r="D67" s="49"/>
      <c r="E67" s="49"/>
      <c r="F67" s="49"/>
      <c r="G67" s="49"/>
      <c r="H67" s="49"/>
      <c r="I67" s="49"/>
      <c r="J67" s="49"/>
      <c r="K67" s="49"/>
      <c r="L67" s="49"/>
      <c r="M67" s="49"/>
      <c r="N67" s="49"/>
      <c r="O67" s="49"/>
      <c r="P67" s="49"/>
      <c r="Q67" s="49"/>
      <c r="R67" s="50"/>
      <c r="S67" s="63">
        <v>0</v>
      </c>
      <c r="T67" s="63"/>
      <c r="U67" s="63"/>
      <c r="V67" s="63"/>
      <c r="W67" s="63"/>
      <c r="X67" s="63">
        <v>60000</v>
      </c>
      <c r="Y67" s="63"/>
      <c r="Z67" s="63"/>
      <c r="AA67" s="63"/>
      <c r="AB67" s="63"/>
      <c r="AC67" s="63">
        <f>S67+X67</f>
        <v>60000</v>
      </c>
      <c r="AD67" s="63"/>
      <c r="AE67" s="63"/>
      <c r="AF67" s="63"/>
      <c r="AG67" s="63"/>
      <c r="AH67" s="63"/>
      <c r="AI67" s="63">
        <v>0</v>
      </c>
      <c r="AJ67" s="63"/>
      <c r="AK67" s="63"/>
      <c r="AL67" s="63"/>
      <c r="AM67" s="63"/>
      <c r="AN67" s="63">
        <v>57799</v>
      </c>
      <c r="AO67" s="63"/>
      <c r="AP67" s="63"/>
      <c r="AQ67" s="63"/>
      <c r="AR67" s="63"/>
      <c r="AS67" s="63">
        <f>AI67+AN67</f>
        <v>57799</v>
      </c>
      <c r="AT67" s="63"/>
      <c r="AU67" s="63"/>
      <c r="AV67" s="63"/>
      <c r="AW67" s="63"/>
      <c r="AX67" s="63"/>
      <c r="AY67" s="63">
        <f>AI67-S67</f>
        <v>0</v>
      </c>
      <c r="AZ67" s="63"/>
      <c r="BA67" s="63"/>
      <c r="BB67" s="63"/>
      <c r="BC67" s="63"/>
      <c r="BD67" s="73">
        <f>AN67-X67</f>
        <v>-2201</v>
      </c>
      <c r="BE67" s="73"/>
      <c r="BF67" s="73"/>
      <c r="BG67" s="73"/>
      <c r="BH67" s="73"/>
      <c r="BI67" s="73">
        <f>AY67+BD67</f>
        <v>-2201</v>
      </c>
      <c r="BJ67" s="73"/>
      <c r="BK67" s="73"/>
      <c r="BL67" s="73"/>
      <c r="BM67" s="73"/>
      <c r="BN67" s="73"/>
      <c r="BO67" s="8"/>
      <c r="BP67" s="8"/>
      <c r="BQ67" s="8"/>
      <c r="CA67" s="1" t="s">
        <v>22</v>
      </c>
    </row>
    <row r="68" spans="1:79" ht="51" customHeight="1" x14ac:dyDescent="0.2">
      <c r="A68" s="64">
        <v>2</v>
      </c>
      <c r="B68" s="64"/>
      <c r="C68" s="74" t="s">
        <v>95</v>
      </c>
      <c r="D68" s="49"/>
      <c r="E68" s="49"/>
      <c r="F68" s="49"/>
      <c r="G68" s="49"/>
      <c r="H68" s="49"/>
      <c r="I68" s="49"/>
      <c r="J68" s="49"/>
      <c r="K68" s="49"/>
      <c r="L68" s="49"/>
      <c r="M68" s="49"/>
      <c r="N68" s="49"/>
      <c r="O68" s="49"/>
      <c r="P68" s="49"/>
      <c r="Q68" s="49"/>
      <c r="R68" s="50"/>
      <c r="S68" s="63">
        <v>1223500</v>
      </c>
      <c r="T68" s="63"/>
      <c r="U68" s="63"/>
      <c r="V68" s="63"/>
      <c r="W68" s="63"/>
      <c r="X68" s="63">
        <v>1050000</v>
      </c>
      <c r="Y68" s="63"/>
      <c r="Z68" s="63"/>
      <c r="AA68" s="63"/>
      <c r="AB68" s="63"/>
      <c r="AC68" s="63">
        <f>S68+X68</f>
        <v>2273500</v>
      </c>
      <c r="AD68" s="63"/>
      <c r="AE68" s="63"/>
      <c r="AF68" s="63"/>
      <c r="AG68" s="63"/>
      <c r="AH68" s="63"/>
      <c r="AI68" s="63">
        <v>925412.11</v>
      </c>
      <c r="AJ68" s="63"/>
      <c r="AK68" s="63"/>
      <c r="AL68" s="63"/>
      <c r="AM68" s="63"/>
      <c r="AN68" s="63">
        <v>495719.29</v>
      </c>
      <c r="AO68" s="63"/>
      <c r="AP68" s="63"/>
      <c r="AQ68" s="63"/>
      <c r="AR68" s="63"/>
      <c r="AS68" s="63">
        <f>AI68+AN68</f>
        <v>1421131.4</v>
      </c>
      <c r="AT68" s="63"/>
      <c r="AU68" s="63"/>
      <c r="AV68" s="63"/>
      <c r="AW68" s="63"/>
      <c r="AX68" s="63"/>
      <c r="AY68" s="63">
        <f>AI68-S68</f>
        <v>-298087.89</v>
      </c>
      <c r="AZ68" s="63"/>
      <c r="BA68" s="63"/>
      <c r="BB68" s="63"/>
      <c r="BC68" s="63"/>
      <c r="BD68" s="73">
        <f>AN68-X68</f>
        <v>-554280.71</v>
      </c>
      <c r="BE68" s="73"/>
      <c r="BF68" s="73"/>
      <c r="BG68" s="73"/>
      <c r="BH68" s="73"/>
      <c r="BI68" s="73">
        <f>AY68+BD68</f>
        <v>-852368.6</v>
      </c>
      <c r="BJ68" s="73"/>
      <c r="BK68" s="73"/>
      <c r="BL68" s="73"/>
      <c r="BM68" s="73"/>
      <c r="BN68" s="73"/>
      <c r="BO68" s="8"/>
      <c r="BP68" s="8"/>
      <c r="BQ68" s="8"/>
    </row>
    <row r="69" spans="1:79" ht="38.25" customHeight="1" x14ac:dyDescent="0.2">
      <c r="A69" s="64">
        <v>3</v>
      </c>
      <c r="B69" s="64"/>
      <c r="C69" s="74" t="s">
        <v>96</v>
      </c>
      <c r="D69" s="49"/>
      <c r="E69" s="49"/>
      <c r="F69" s="49"/>
      <c r="G69" s="49"/>
      <c r="H69" s="49"/>
      <c r="I69" s="49"/>
      <c r="J69" s="49"/>
      <c r="K69" s="49"/>
      <c r="L69" s="49"/>
      <c r="M69" s="49"/>
      <c r="N69" s="49"/>
      <c r="O69" s="49"/>
      <c r="P69" s="49"/>
      <c r="Q69" s="49"/>
      <c r="R69" s="50"/>
      <c r="S69" s="63">
        <v>24139500</v>
      </c>
      <c r="T69" s="63"/>
      <c r="U69" s="63"/>
      <c r="V69" s="63"/>
      <c r="W69" s="63"/>
      <c r="X69" s="63">
        <v>0</v>
      </c>
      <c r="Y69" s="63"/>
      <c r="Z69" s="63"/>
      <c r="AA69" s="63"/>
      <c r="AB69" s="63"/>
      <c r="AC69" s="63">
        <f>S69+X69</f>
        <v>24139500</v>
      </c>
      <c r="AD69" s="63"/>
      <c r="AE69" s="63"/>
      <c r="AF69" s="63"/>
      <c r="AG69" s="63"/>
      <c r="AH69" s="63"/>
      <c r="AI69" s="63">
        <v>21575815.789999999</v>
      </c>
      <c r="AJ69" s="63"/>
      <c r="AK69" s="63"/>
      <c r="AL69" s="63"/>
      <c r="AM69" s="63"/>
      <c r="AN69" s="63">
        <v>0</v>
      </c>
      <c r="AO69" s="63"/>
      <c r="AP69" s="63"/>
      <c r="AQ69" s="63"/>
      <c r="AR69" s="63"/>
      <c r="AS69" s="63">
        <f>AI69+AN69</f>
        <v>21575815.789999999</v>
      </c>
      <c r="AT69" s="63"/>
      <c r="AU69" s="63"/>
      <c r="AV69" s="63"/>
      <c r="AW69" s="63"/>
      <c r="AX69" s="63"/>
      <c r="AY69" s="63">
        <f>AI69-S69</f>
        <v>-2563684.2100000009</v>
      </c>
      <c r="AZ69" s="63"/>
      <c r="BA69" s="63"/>
      <c r="BB69" s="63"/>
      <c r="BC69" s="63"/>
      <c r="BD69" s="73">
        <f>AN69-X69</f>
        <v>0</v>
      </c>
      <c r="BE69" s="73"/>
      <c r="BF69" s="73"/>
      <c r="BG69" s="73"/>
      <c r="BH69" s="73"/>
      <c r="BI69" s="73">
        <f>AY69+BD69</f>
        <v>-2563684.2100000009</v>
      </c>
      <c r="BJ69" s="73"/>
      <c r="BK69" s="73"/>
      <c r="BL69" s="73"/>
      <c r="BM69" s="73"/>
      <c r="BN69" s="73"/>
      <c r="BO69" s="8"/>
      <c r="BP69" s="8"/>
      <c r="BQ69" s="8"/>
    </row>
    <row r="70" spans="1:79" s="40" customFormat="1" ht="15" customHeight="1" x14ac:dyDescent="0.2">
      <c r="A70" s="68"/>
      <c r="B70" s="68"/>
      <c r="C70" s="72" t="s">
        <v>97</v>
      </c>
      <c r="D70" s="57"/>
      <c r="E70" s="57"/>
      <c r="F70" s="57"/>
      <c r="G70" s="57"/>
      <c r="H70" s="57"/>
      <c r="I70" s="57"/>
      <c r="J70" s="57"/>
      <c r="K70" s="57"/>
      <c r="L70" s="57"/>
      <c r="M70" s="57"/>
      <c r="N70" s="57"/>
      <c r="O70" s="57"/>
      <c r="P70" s="57"/>
      <c r="Q70" s="57"/>
      <c r="R70" s="58"/>
      <c r="S70" s="67">
        <v>25363000</v>
      </c>
      <c r="T70" s="67"/>
      <c r="U70" s="67"/>
      <c r="V70" s="67"/>
      <c r="W70" s="67"/>
      <c r="X70" s="67">
        <v>1110000</v>
      </c>
      <c r="Y70" s="67"/>
      <c r="Z70" s="67"/>
      <c r="AA70" s="67"/>
      <c r="AB70" s="67"/>
      <c r="AC70" s="67">
        <f>S70+X70</f>
        <v>26473000</v>
      </c>
      <c r="AD70" s="67"/>
      <c r="AE70" s="67"/>
      <c r="AF70" s="67"/>
      <c r="AG70" s="67"/>
      <c r="AH70" s="67"/>
      <c r="AI70" s="67">
        <v>22501227.899999999</v>
      </c>
      <c r="AJ70" s="67"/>
      <c r="AK70" s="67"/>
      <c r="AL70" s="67"/>
      <c r="AM70" s="67"/>
      <c r="AN70" s="67">
        <v>553518.29</v>
      </c>
      <c r="AO70" s="67"/>
      <c r="AP70" s="67"/>
      <c r="AQ70" s="67"/>
      <c r="AR70" s="67"/>
      <c r="AS70" s="67">
        <f>AI70+AN70</f>
        <v>23054746.189999998</v>
      </c>
      <c r="AT70" s="67"/>
      <c r="AU70" s="67"/>
      <c r="AV70" s="67"/>
      <c r="AW70" s="67"/>
      <c r="AX70" s="67"/>
      <c r="AY70" s="67">
        <f>AI70-S70</f>
        <v>-2861772.1000000015</v>
      </c>
      <c r="AZ70" s="67"/>
      <c r="BA70" s="67"/>
      <c r="BB70" s="67"/>
      <c r="BC70" s="67"/>
      <c r="BD70" s="71">
        <f>AN70-X70</f>
        <v>-556481.71</v>
      </c>
      <c r="BE70" s="71"/>
      <c r="BF70" s="71"/>
      <c r="BG70" s="71"/>
      <c r="BH70" s="71"/>
      <c r="BI70" s="71">
        <f>AY70+BD70</f>
        <v>-3418253.8100000015</v>
      </c>
      <c r="BJ70" s="71"/>
      <c r="BK70" s="71"/>
      <c r="BL70" s="71"/>
      <c r="BM70" s="71"/>
      <c r="BN70" s="71"/>
      <c r="BO70" s="41"/>
      <c r="BP70" s="41"/>
      <c r="BQ70" s="41"/>
    </row>
    <row r="71" spans="1:79" ht="2.25" customHeight="1" x14ac:dyDescent="0.2"/>
    <row r="72" spans="1:79" ht="15.75" customHeight="1" x14ac:dyDescent="0.2">
      <c r="A72" s="98" t="s">
        <v>43</v>
      </c>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row>
    <row r="73" spans="1:79" ht="15.75" customHeight="1" x14ac:dyDescent="0.2">
      <c r="A73" s="98" t="s">
        <v>62</v>
      </c>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row>
    <row r="74" spans="1:79" ht="8.25" customHeight="1" x14ac:dyDescent="0.2"/>
    <row r="75" spans="1:79" ht="45" customHeight="1" x14ac:dyDescent="0.2">
      <c r="A75" s="84" t="s">
        <v>3</v>
      </c>
      <c r="B75" s="85"/>
      <c r="C75" s="84" t="s">
        <v>6</v>
      </c>
      <c r="D75" s="113"/>
      <c r="E75" s="113"/>
      <c r="F75" s="113"/>
      <c r="G75" s="113"/>
      <c r="H75" s="113"/>
      <c r="I75" s="85"/>
      <c r="J75" s="84" t="s">
        <v>5</v>
      </c>
      <c r="K75" s="113"/>
      <c r="L75" s="113"/>
      <c r="M75" s="113"/>
      <c r="N75" s="85"/>
      <c r="O75" s="84" t="s">
        <v>4</v>
      </c>
      <c r="P75" s="113"/>
      <c r="Q75" s="113"/>
      <c r="R75" s="113"/>
      <c r="S75" s="113"/>
      <c r="T75" s="113"/>
      <c r="U75" s="113"/>
      <c r="V75" s="113"/>
      <c r="W75" s="113"/>
      <c r="X75" s="85"/>
      <c r="Y75" s="88" t="s">
        <v>25</v>
      </c>
      <c r="Z75" s="88"/>
      <c r="AA75" s="88"/>
      <c r="AB75" s="88"/>
      <c r="AC75" s="88"/>
      <c r="AD75" s="88"/>
      <c r="AE75" s="88"/>
      <c r="AF75" s="88"/>
      <c r="AG75" s="88"/>
      <c r="AH75" s="88"/>
      <c r="AI75" s="88"/>
      <c r="AJ75" s="88"/>
      <c r="AK75" s="88"/>
      <c r="AL75" s="88"/>
      <c r="AM75" s="88"/>
      <c r="AN75" s="88" t="s">
        <v>45</v>
      </c>
      <c r="AO75" s="88"/>
      <c r="AP75" s="88"/>
      <c r="AQ75" s="88"/>
      <c r="AR75" s="88"/>
      <c r="AS75" s="88"/>
      <c r="AT75" s="88"/>
      <c r="AU75" s="88"/>
      <c r="AV75" s="88"/>
      <c r="AW75" s="88"/>
      <c r="AX75" s="88"/>
      <c r="AY75" s="88"/>
      <c r="AZ75" s="88"/>
      <c r="BA75" s="88"/>
      <c r="BB75" s="88"/>
      <c r="BC75" s="139" t="s">
        <v>0</v>
      </c>
      <c r="BD75" s="139"/>
      <c r="BE75" s="139"/>
      <c r="BF75" s="139"/>
      <c r="BG75" s="139"/>
      <c r="BH75" s="139"/>
      <c r="BI75" s="139"/>
      <c r="BJ75" s="139"/>
      <c r="BK75" s="139"/>
      <c r="BL75" s="139"/>
      <c r="BM75" s="139"/>
      <c r="BN75" s="139"/>
      <c r="BO75" s="139"/>
      <c r="BP75" s="139"/>
      <c r="BQ75" s="139"/>
      <c r="BR75" s="10"/>
      <c r="BS75" s="10"/>
      <c r="BT75" s="10"/>
      <c r="BU75" s="10"/>
      <c r="BV75" s="10"/>
      <c r="BW75" s="10"/>
      <c r="BX75" s="10"/>
      <c r="BY75" s="10"/>
      <c r="BZ75" s="9"/>
    </row>
    <row r="76" spans="1:79" ht="32.25" customHeight="1" x14ac:dyDescent="0.2">
      <c r="A76" s="86"/>
      <c r="B76" s="87"/>
      <c r="C76" s="86"/>
      <c r="D76" s="114"/>
      <c r="E76" s="114"/>
      <c r="F76" s="114"/>
      <c r="G76" s="114"/>
      <c r="H76" s="114"/>
      <c r="I76" s="87"/>
      <c r="J76" s="86"/>
      <c r="K76" s="114"/>
      <c r="L76" s="114"/>
      <c r="M76" s="114"/>
      <c r="N76" s="87"/>
      <c r="O76" s="86"/>
      <c r="P76" s="114"/>
      <c r="Q76" s="114"/>
      <c r="R76" s="114"/>
      <c r="S76" s="114"/>
      <c r="T76" s="114"/>
      <c r="U76" s="114"/>
      <c r="V76" s="114"/>
      <c r="W76" s="114"/>
      <c r="X76" s="87"/>
      <c r="Y76" s="92" t="s">
        <v>2</v>
      </c>
      <c r="Z76" s="93"/>
      <c r="AA76" s="93"/>
      <c r="AB76" s="93"/>
      <c r="AC76" s="94"/>
      <c r="AD76" s="92" t="s">
        <v>1</v>
      </c>
      <c r="AE76" s="93"/>
      <c r="AF76" s="93"/>
      <c r="AG76" s="93"/>
      <c r="AH76" s="94"/>
      <c r="AI76" s="88" t="s">
        <v>26</v>
      </c>
      <c r="AJ76" s="88"/>
      <c r="AK76" s="88"/>
      <c r="AL76" s="88"/>
      <c r="AM76" s="88"/>
      <c r="AN76" s="88" t="s">
        <v>2</v>
      </c>
      <c r="AO76" s="88"/>
      <c r="AP76" s="88"/>
      <c r="AQ76" s="88"/>
      <c r="AR76" s="88"/>
      <c r="AS76" s="88" t="s">
        <v>1</v>
      </c>
      <c r="AT76" s="88"/>
      <c r="AU76" s="88"/>
      <c r="AV76" s="88"/>
      <c r="AW76" s="88"/>
      <c r="AX76" s="88" t="s">
        <v>26</v>
      </c>
      <c r="AY76" s="88"/>
      <c r="AZ76" s="88"/>
      <c r="BA76" s="88"/>
      <c r="BB76" s="88"/>
      <c r="BC76" s="88" t="s">
        <v>2</v>
      </c>
      <c r="BD76" s="88"/>
      <c r="BE76" s="88"/>
      <c r="BF76" s="88"/>
      <c r="BG76" s="88"/>
      <c r="BH76" s="88" t="s">
        <v>1</v>
      </c>
      <c r="BI76" s="88"/>
      <c r="BJ76" s="88"/>
      <c r="BK76" s="88"/>
      <c r="BL76" s="88"/>
      <c r="BM76" s="88" t="s">
        <v>26</v>
      </c>
      <c r="BN76" s="88"/>
      <c r="BO76" s="88"/>
      <c r="BP76" s="88"/>
      <c r="BQ76" s="88"/>
      <c r="BR76" s="2"/>
      <c r="BS76" s="2"/>
      <c r="BT76" s="2"/>
      <c r="BU76" s="2"/>
      <c r="BV76" s="2"/>
      <c r="BW76" s="2"/>
      <c r="BX76" s="2"/>
      <c r="BY76" s="2"/>
      <c r="BZ76" s="9"/>
    </row>
    <row r="77" spans="1:79" ht="15.95" customHeight="1" x14ac:dyDescent="0.2">
      <c r="A77" s="88">
        <v>1</v>
      </c>
      <c r="B77" s="88"/>
      <c r="C77" s="88">
        <v>2</v>
      </c>
      <c r="D77" s="88"/>
      <c r="E77" s="88"/>
      <c r="F77" s="88"/>
      <c r="G77" s="88"/>
      <c r="H77" s="88"/>
      <c r="I77" s="88"/>
      <c r="J77" s="88">
        <v>3</v>
      </c>
      <c r="K77" s="88"/>
      <c r="L77" s="88"/>
      <c r="M77" s="88"/>
      <c r="N77" s="88"/>
      <c r="O77" s="88">
        <v>4</v>
      </c>
      <c r="P77" s="88"/>
      <c r="Q77" s="88"/>
      <c r="R77" s="88"/>
      <c r="S77" s="88"/>
      <c r="T77" s="88"/>
      <c r="U77" s="88"/>
      <c r="V77" s="88"/>
      <c r="W77" s="88"/>
      <c r="X77" s="88"/>
      <c r="Y77" s="88">
        <v>5</v>
      </c>
      <c r="Z77" s="88"/>
      <c r="AA77" s="88"/>
      <c r="AB77" s="88"/>
      <c r="AC77" s="88"/>
      <c r="AD77" s="88">
        <v>6</v>
      </c>
      <c r="AE77" s="88"/>
      <c r="AF77" s="88"/>
      <c r="AG77" s="88"/>
      <c r="AH77" s="88"/>
      <c r="AI77" s="88">
        <v>7</v>
      </c>
      <c r="AJ77" s="88"/>
      <c r="AK77" s="88"/>
      <c r="AL77" s="88"/>
      <c r="AM77" s="88"/>
      <c r="AN77" s="92">
        <v>8</v>
      </c>
      <c r="AO77" s="93"/>
      <c r="AP77" s="93"/>
      <c r="AQ77" s="93"/>
      <c r="AR77" s="94"/>
      <c r="AS77" s="92">
        <v>9</v>
      </c>
      <c r="AT77" s="93"/>
      <c r="AU77" s="93"/>
      <c r="AV77" s="93"/>
      <c r="AW77" s="94"/>
      <c r="AX77" s="92">
        <v>10</v>
      </c>
      <c r="AY77" s="93"/>
      <c r="AZ77" s="93"/>
      <c r="BA77" s="93"/>
      <c r="BB77" s="94"/>
      <c r="BC77" s="92">
        <v>11</v>
      </c>
      <c r="BD77" s="93"/>
      <c r="BE77" s="93"/>
      <c r="BF77" s="93"/>
      <c r="BG77" s="94"/>
      <c r="BH77" s="92">
        <v>12</v>
      </c>
      <c r="BI77" s="93"/>
      <c r="BJ77" s="93"/>
      <c r="BK77" s="93"/>
      <c r="BL77" s="94"/>
      <c r="BM77" s="92">
        <v>13</v>
      </c>
      <c r="BN77" s="93"/>
      <c r="BO77" s="93"/>
      <c r="BP77" s="93"/>
      <c r="BQ77" s="94"/>
      <c r="BR77" s="2"/>
      <c r="BS77" s="2"/>
      <c r="BT77" s="2"/>
      <c r="BU77" s="2"/>
      <c r="BV77" s="2"/>
      <c r="BW77" s="2"/>
      <c r="BX77" s="2"/>
      <c r="BY77" s="2"/>
      <c r="BZ77" s="9"/>
    </row>
    <row r="78" spans="1:79" ht="12.75" hidden="1" customHeight="1" x14ac:dyDescent="0.2">
      <c r="A78" s="64" t="s">
        <v>36</v>
      </c>
      <c r="B78" s="64"/>
      <c r="C78" s="107" t="s">
        <v>14</v>
      </c>
      <c r="D78" s="108"/>
      <c r="E78" s="108"/>
      <c r="F78" s="108"/>
      <c r="G78" s="108"/>
      <c r="H78" s="108"/>
      <c r="I78" s="109"/>
      <c r="J78" s="64" t="s">
        <v>15</v>
      </c>
      <c r="K78" s="64"/>
      <c r="L78" s="64"/>
      <c r="M78" s="64"/>
      <c r="N78" s="64"/>
      <c r="O78" s="89" t="s">
        <v>37</v>
      </c>
      <c r="P78" s="89"/>
      <c r="Q78" s="89"/>
      <c r="R78" s="89"/>
      <c r="S78" s="89"/>
      <c r="T78" s="89"/>
      <c r="U78" s="89"/>
      <c r="V78" s="89"/>
      <c r="W78" s="89"/>
      <c r="X78" s="107"/>
      <c r="Y78" s="90" t="s">
        <v>10</v>
      </c>
      <c r="Z78" s="90"/>
      <c r="AA78" s="90"/>
      <c r="AB78" s="90"/>
      <c r="AC78" s="90"/>
      <c r="AD78" s="90" t="s">
        <v>29</v>
      </c>
      <c r="AE78" s="90"/>
      <c r="AF78" s="90"/>
      <c r="AG78" s="90"/>
      <c r="AH78" s="90"/>
      <c r="AI78" s="90" t="s">
        <v>78</v>
      </c>
      <c r="AJ78" s="90"/>
      <c r="AK78" s="90"/>
      <c r="AL78" s="90"/>
      <c r="AM78" s="90"/>
      <c r="AN78" s="90" t="s">
        <v>30</v>
      </c>
      <c r="AO78" s="90"/>
      <c r="AP78" s="90"/>
      <c r="AQ78" s="90"/>
      <c r="AR78" s="90"/>
      <c r="AS78" s="90" t="s">
        <v>11</v>
      </c>
      <c r="AT78" s="90"/>
      <c r="AU78" s="90"/>
      <c r="AV78" s="90"/>
      <c r="AW78" s="90"/>
      <c r="AX78" s="90" t="s">
        <v>79</v>
      </c>
      <c r="AY78" s="90"/>
      <c r="AZ78" s="90"/>
      <c r="BA78" s="90"/>
      <c r="BB78" s="90"/>
      <c r="BC78" s="90" t="s">
        <v>32</v>
      </c>
      <c r="BD78" s="90"/>
      <c r="BE78" s="90"/>
      <c r="BF78" s="90"/>
      <c r="BG78" s="90"/>
      <c r="BH78" s="90" t="s">
        <v>32</v>
      </c>
      <c r="BI78" s="90"/>
      <c r="BJ78" s="90"/>
      <c r="BK78" s="90"/>
      <c r="BL78" s="90"/>
      <c r="BM78" s="134" t="s">
        <v>16</v>
      </c>
      <c r="BN78" s="134"/>
      <c r="BO78" s="134"/>
      <c r="BP78" s="134"/>
      <c r="BQ78" s="134"/>
      <c r="BR78" s="12"/>
      <c r="BS78" s="12"/>
      <c r="BT78" s="9"/>
      <c r="BU78" s="9"/>
      <c r="BV78" s="9"/>
      <c r="BW78" s="9"/>
      <c r="BX78" s="9"/>
      <c r="BY78" s="9"/>
      <c r="BZ78" s="9"/>
      <c r="CA78" s="1" t="s">
        <v>23</v>
      </c>
    </row>
    <row r="79" spans="1:79" s="40" customFormat="1" ht="15.75" x14ac:dyDescent="0.2">
      <c r="A79" s="68">
        <v>0</v>
      </c>
      <c r="B79" s="68"/>
      <c r="C79" s="70" t="s">
        <v>98</v>
      </c>
      <c r="D79" s="70"/>
      <c r="E79" s="70"/>
      <c r="F79" s="70"/>
      <c r="G79" s="70"/>
      <c r="H79" s="70"/>
      <c r="I79" s="70"/>
      <c r="J79" s="70" t="s">
        <v>99</v>
      </c>
      <c r="K79" s="70"/>
      <c r="L79" s="70"/>
      <c r="M79" s="70"/>
      <c r="N79" s="70"/>
      <c r="O79" s="70" t="s">
        <v>99</v>
      </c>
      <c r="P79" s="70"/>
      <c r="Q79" s="70"/>
      <c r="R79" s="70"/>
      <c r="S79" s="70"/>
      <c r="T79" s="70"/>
      <c r="U79" s="70"/>
      <c r="V79" s="70"/>
      <c r="W79" s="70"/>
      <c r="X79" s="70"/>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42"/>
      <c r="BS79" s="42"/>
      <c r="BT79" s="42"/>
      <c r="BU79" s="42"/>
      <c r="BV79" s="42"/>
      <c r="BW79" s="42"/>
      <c r="BX79" s="42"/>
      <c r="BY79" s="42"/>
      <c r="BZ79" s="43"/>
      <c r="CA79" s="40" t="s">
        <v>24</v>
      </c>
    </row>
    <row r="80" spans="1:79" ht="63.75" customHeight="1" x14ac:dyDescent="0.2">
      <c r="A80" s="64">
        <v>0</v>
      </c>
      <c r="B80" s="64"/>
      <c r="C80" s="65" t="s">
        <v>100</v>
      </c>
      <c r="D80" s="49"/>
      <c r="E80" s="49"/>
      <c r="F80" s="49"/>
      <c r="G80" s="49"/>
      <c r="H80" s="49"/>
      <c r="I80" s="50"/>
      <c r="J80" s="66" t="s">
        <v>101</v>
      </c>
      <c r="K80" s="66"/>
      <c r="L80" s="66"/>
      <c r="M80" s="66"/>
      <c r="N80" s="66"/>
      <c r="O80" s="66"/>
      <c r="P80" s="66"/>
      <c r="Q80" s="66"/>
      <c r="R80" s="66"/>
      <c r="S80" s="66"/>
      <c r="T80" s="66"/>
      <c r="U80" s="66"/>
      <c r="V80" s="66"/>
      <c r="W80" s="66"/>
      <c r="X80" s="66"/>
      <c r="Y80" s="63">
        <v>25363000</v>
      </c>
      <c r="Z80" s="63"/>
      <c r="AA80" s="63"/>
      <c r="AB80" s="63"/>
      <c r="AC80" s="63"/>
      <c r="AD80" s="63">
        <v>1050000</v>
      </c>
      <c r="AE80" s="63"/>
      <c r="AF80" s="63"/>
      <c r="AG80" s="63"/>
      <c r="AH80" s="63"/>
      <c r="AI80" s="63">
        <v>26413000</v>
      </c>
      <c r="AJ80" s="63"/>
      <c r="AK80" s="63"/>
      <c r="AL80" s="63"/>
      <c r="AM80" s="63"/>
      <c r="AN80" s="63">
        <v>22501227.899999999</v>
      </c>
      <c r="AO80" s="63"/>
      <c r="AP80" s="63"/>
      <c r="AQ80" s="63"/>
      <c r="AR80" s="63"/>
      <c r="AS80" s="63">
        <v>1983734.32</v>
      </c>
      <c r="AT80" s="63"/>
      <c r="AU80" s="63"/>
      <c r="AV80" s="63"/>
      <c r="AW80" s="63"/>
      <c r="AX80" s="63">
        <v>24484962.219999999</v>
      </c>
      <c r="AY80" s="63"/>
      <c r="AZ80" s="63"/>
      <c r="BA80" s="63"/>
      <c r="BB80" s="63"/>
      <c r="BC80" s="63">
        <f t="shared" ref="BC80:BC89" si="5">AN80-Y80</f>
        <v>-2861772.1000000015</v>
      </c>
      <c r="BD80" s="63"/>
      <c r="BE80" s="63"/>
      <c r="BF80" s="63"/>
      <c r="BG80" s="63"/>
      <c r="BH80" s="63">
        <f t="shared" ref="BH80:BH89" si="6">AS80-AD80</f>
        <v>933734.32000000007</v>
      </c>
      <c r="BI80" s="63"/>
      <c r="BJ80" s="63"/>
      <c r="BK80" s="63"/>
      <c r="BL80" s="63"/>
      <c r="BM80" s="63">
        <v>-1928037.7800000012</v>
      </c>
      <c r="BN80" s="63"/>
      <c r="BO80" s="63"/>
      <c r="BP80" s="63"/>
      <c r="BQ80" s="63"/>
      <c r="BR80" s="11"/>
      <c r="BS80" s="11"/>
      <c r="BT80" s="11"/>
      <c r="BU80" s="11"/>
      <c r="BV80" s="11"/>
      <c r="BW80" s="11"/>
      <c r="BX80" s="11"/>
      <c r="BY80" s="11"/>
      <c r="BZ80" s="9"/>
    </row>
    <row r="81" spans="1:78" s="40" customFormat="1" ht="25.5" customHeight="1" x14ac:dyDescent="0.2">
      <c r="A81" s="68">
        <v>0</v>
      </c>
      <c r="B81" s="68"/>
      <c r="C81" s="69" t="s">
        <v>102</v>
      </c>
      <c r="D81" s="57"/>
      <c r="E81" s="57"/>
      <c r="F81" s="57"/>
      <c r="G81" s="57"/>
      <c r="H81" s="57"/>
      <c r="I81" s="58"/>
      <c r="J81" s="70" t="s">
        <v>103</v>
      </c>
      <c r="K81" s="70"/>
      <c r="L81" s="70"/>
      <c r="M81" s="70"/>
      <c r="N81" s="70"/>
      <c r="O81" s="70"/>
      <c r="P81" s="70"/>
      <c r="Q81" s="70"/>
      <c r="R81" s="70"/>
      <c r="S81" s="70"/>
      <c r="T81" s="70"/>
      <c r="U81" s="70"/>
      <c r="V81" s="70"/>
      <c r="W81" s="70"/>
      <c r="X81" s="70"/>
      <c r="Y81" s="67">
        <v>120</v>
      </c>
      <c r="Z81" s="67"/>
      <c r="AA81" s="67"/>
      <c r="AB81" s="67"/>
      <c r="AC81" s="67"/>
      <c r="AD81" s="67">
        <v>0</v>
      </c>
      <c r="AE81" s="67"/>
      <c r="AF81" s="67"/>
      <c r="AG81" s="67"/>
      <c r="AH81" s="67"/>
      <c r="AI81" s="67">
        <v>120</v>
      </c>
      <c r="AJ81" s="67"/>
      <c r="AK81" s="67"/>
      <c r="AL81" s="67"/>
      <c r="AM81" s="67"/>
      <c r="AN81" s="67">
        <v>115</v>
      </c>
      <c r="AO81" s="67"/>
      <c r="AP81" s="67"/>
      <c r="AQ81" s="67"/>
      <c r="AR81" s="67"/>
      <c r="AS81" s="67">
        <v>0</v>
      </c>
      <c r="AT81" s="67"/>
      <c r="AU81" s="67"/>
      <c r="AV81" s="67"/>
      <c r="AW81" s="67"/>
      <c r="AX81" s="67">
        <v>115</v>
      </c>
      <c r="AY81" s="67"/>
      <c r="AZ81" s="67"/>
      <c r="BA81" s="67"/>
      <c r="BB81" s="67"/>
      <c r="BC81" s="67">
        <f t="shared" si="5"/>
        <v>-5</v>
      </c>
      <c r="BD81" s="67"/>
      <c r="BE81" s="67"/>
      <c r="BF81" s="67"/>
      <c r="BG81" s="67"/>
      <c r="BH81" s="67">
        <f t="shared" si="6"/>
        <v>0</v>
      </c>
      <c r="BI81" s="67"/>
      <c r="BJ81" s="67"/>
      <c r="BK81" s="67"/>
      <c r="BL81" s="67"/>
      <c r="BM81" s="67">
        <v>-5</v>
      </c>
      <c r="BN81" s="67"/>
      <c r="BO81" s="67"/>
      <c r="BP81" s="67"/>
      <c r="BQ81" s="67"/>
      <c r="BR81" s="42"/>
      <c r="BS81" s="42"/>
      <c r="BT81" s="42"/>
      <c r="BU81" s="42"/>
      <c r="BV81" s="42"/>
      <c r="BW81" s="42"/>
      <c r="BX81" s="42"/>
      <c r="BY81" s="42"/>
      <c r="BZ81" s="43"/>
    </row>
    <row r="82" spans="1:78" ht="15.75" x14ac:dyDescent="0.2">
      <c r="A82" s="64">
        <v>0</v>
      </c>
      <c r="B82" s="64"/>
      <c r="C82" s="65" t="s">
        <v>104</v>
      </c>
      <c r="D82" s="49"/>
      <c r="E82" s="49"/>
      <c r="F82" s="49"/>
      <c r="G82" s="49"/>
      <c r="H82" s="49"/>
      <c r="I82" s="50"/>
      <c r="J82" s="66" t="s">
        <v>103</v>
      </c>
      <c r="K82" s="66"/>
      <c r="L82" s="66"/>
      <c r="M82" s="66"/>
      <c r="N82" s="66"/>
      <c r="O82" s="66"/>
      <c r="P82" s="66"/>
      <c r="Q82" s="66"/>
      <c r="R82" s="66"/>
      <c r="S82" s="66"/>
      <c r="T82" s="66"/>
      <c r="U82" s="66"/>
      <c r="V82" s="66"/>
      <c r="W82" s="66"/>
      <c r="X82" s="66"/>
      <c r="Y82" s="63">
        <v>108</v>
      </c>
      <c r="Z82" s="63"/>
      <c r="AA82" s="63"/>
      <c r="AB82" s="63"/>
      <c r="AC82" s="63"/>
      <c r="AD82" s="63">
        <v>0</v>
      </c>
      <c r="AE82" s="63"/>
      <c r="AF82" s="63"/>
      <c r="AG82" s="63"/>
      <c r="AH82" s="63"/>
      <c r="AI82" s="63">
        <v>108</v>
      </c>
      <c r="AJ82" s="63"/>
      <c r="AK82" s="63"/>
      <c r="AL82" s="63"/>
      <c r="AM82" s="63"/>
      <c r="AN82" s="63">
        <v>102</v>
      </c>
      <c r="AO82" s="63"/>
      <c r="AP82" s="63"/>
      <c r="AQ82" s="63"/>
      <c r="AR82" s="63"/>
      <c r="AS82" s="63">
        <v>0</v>
      </c>
      <c r="AT82" s="63"/>
      <c r="AU82" s="63"/>
      <c r="AV82" s="63"/>
      <c r="AW82" s="63"/>
      <c r="AX82" s="63">
        <v>102</v>
      </c>
      <c r="AY82" s="63"/>
      <c r="AZ82" s="63"/>
      <c r="BA82" s="63"/>
      <c r="BB82" s="63"/>
      <c r="BC82" s="63">
        <f t="shared" si="5"/>
        <v>-6</v>
      </c>
      <c r="BD82" s="63"/>
      <c r="BE82" s="63"/>
      <c r="BF82" s="63"/>
      <c r="BG82" s="63"/>
      <c r="BH82" s="63">
        <f t="shared" si="6"/>
        <v>0</v>
      </c>
      <c r="BI82" s="63"/>
      <c r="BJ82" s="63"/>
      <c r="BK82" s="63"/>
      <c r="BL82" s="63"/>
      <c r="BM82" s="63">
        <v>-6</v>
      </c>
      <c r="BN82" s="63"/>
      <c r="BO82" s="63"/>
      <c r="BP82" s="63"/>
      <c r="BQ82" s="63"/>
      <c r="BR82" s="11"/>
      <c r="BS82" s="11"/>
      <c r="BT82" s="11"/>
      <c r="BU82" s="11"/>
      <c r="BV82" s="11"/>
      <c r="BW82" s="11"/>
      <c r="BX82" s="11"/>
      <c r="BY82" s="11"/>
      <c r="BZ82" s="9"/>
    </row>
    <row r="83" spans="1:78" ht="15.75" x14ac:dyDescent="0.2">
      <c r="A83" s="64">
        <v>0</v>
      </c>
      <c r="B83" s="64"/>
      <c r="C83" s="65" t="s">
        <v>105</v>
      </c>
      <c r="D83" s="49"/>
      <c r="E83" s="49"/>
      <c r="F83" s="49"/>
      <c r="G83" s="49"/>
      <c r="H83" s="49"/>
      <c r="I83" s="50"/>
      <c r="J83" s="66" t="s">
        <v>103</v>
      </c>
      <c r="K83" s="66"/>
      <c r="L83" s="66"/>
      <c r="M83" s="66"/>
      <c r="N83" s="66"/>
      <c r="O83" s="66"/>
      <c r="P83" s="66"/>
      <c r="Q83" s="66"/>
      <c r="R83" s="66"/>
      <c r="S83" s="66"/>
      <c r="T83" s="66"/>
      <c r="U83" s="66"/>
      <c r="V83" s="66"/>
      <c r="W83" s="66"/>
      <c r="X83" s="66"/>
      <c r="Y83" s="63">
        <v>12</v>
      </c>
      <c r="Z83" s="63"/>
      <c r="AA83" s="63"/>
      <c r="AB83" s="63"/>
      <c r="AC83" s="63"/>
      <c r="AD83" s="63">
        <v>0</v>
      </c>
      <c r="AE83" s="63"/>
      <c r="AF83" s="63"/>
      <c r="AG83" s="63"/>
      <c r="AH83" s="63"/>
      <c r="AI83" s="63">
        <v>12</v>
      </c>
      <c r="AJ83" s="63"/>
      <c r="AK83" s="63"/>
      <c r="AL83" s="63"/>
      <c r="AM83" s="63"/>
      <c r="AN83" s="63">
        <v>13</v>
      </c>
      <c r="AO83" s="63"/>
      <c r="AP83" s="63"/>
      <c r="AQ83" s="63"/>
      <c r="AR83" s="63"/>
      <c r="AS83" s="63">
        <v>0</v>
      </c>
      <c r="AT83" s="63"/>
      <c r="AU83" s="63"/>
      <c r="AV83" s="63"/>
      <c r="AW83" s="63"/>
      <c r="AX83" s="63">
        <v>13</v>
      </c>
      <c r="AY83" s="63"/>
      <c r="AZ83" s="63"/>
      <c r="BA83" s="63"/>
      <c r="BB83" s="63"/>
      <c r="BC83" s="63">
        <f t="shared" si="5"/>
        <v>1</v>
      </c>
      <c r="BD83" s="63"/>
      <c r="BE83" s="63"/>
      <c r="BF83" s="63"/>
      <c r="BG83" s="63"/>
      <c r="BH83" s="63">
        <f t="shared" si="6"/>
        <v>0</v>
      </c>
      <c r="BI83" s="63"/>
      <c r="BJ83" s="63"/>
      <c r="BK83" s="63"/>
      <c r="BL83" s="63"/>
      <c r="BM83" s="63">
        <v>1</v>
      </c>
      <c r="BN83" s="63"/>
      <c r="BO83" s="63"/>
      <c r="BP83" s="63"/>
      <c r="BQ83" s="63"/>
      <c r="BR83" s="11"/>
      <c r="BS83" s="11"/>
      <c r="BT83" s="11"/>
      <c r="BU83" s="11"/>
      <c r="BV83" s="11"/>
      <c r="BW83" s="11"/>
      <c r="BX83" s="11"/>
      <c r="BY83" s="11"/>
      <c r="BZ83" s="9"/>
    </row>
    <row r="84" spans="1:78" ht="89.25" customHeight="1" x14ac:dyDescent="0.2">
      <c r="A84" s="64">
        <v>0</v>
      </c>
      <c r="B84" s="64"/>
      <c r="C84" s="65" t="s">
        <v>106</v>
      </c>
      <c r="D84" s="49"/>
      <c r="E84" s="49"/>
      <c r="F84" s="49"/>
      <c r="G84" s="49"/>
      <c r="H84" s="49"/>
      <c r="I84" s="50"/>
      <c r="J84" s="66" t="s">
        <v>103</v>
      </c>
      <c r="K84" s="66"/>
      <c r="L84" s="66"/>
      <c r="M84" s="66"/>
      <c r="N84" s="66"/>
      <c r="O84" s="66"/>
      <c r="P84" s="66"/>
      <c r="Q84" s="66"/>
      <c r="R84" s="66"/>
      <c r="S84" s="66"/>
      <c r="T84" s="66"/>
      <c r="U84" s="66"/>
      <c r="V84" s="66"/>
      <c r="W84" s="66"/>
      <c r="X84" s="66"/>
      <c r="Y84" s="63">
        <v>4</v>
      </c>
      <c r="Z84" s="63"/>
      <c r="AA84" s="63"/>
      <c r="AB84" s="63"/>
      <c r="AC84" s="63"/>
      <c r="AD84" s="63">
        <v>0</v>
      </c>
      <c r="AE84" s="63"/>
      <c r="AF84" s="63"/>
      <c r="AG84" s="63"/>
      <c r="AH84" s="63"/>
      <c r="AI84" s="63">
        <v>4</v>
      </c>
      <c r="AJ84" s="63"/>
      <c r="AK84" s="63"/>
      <c r="AL84" s="63"/>
      <c r="AM84" s="63"/>
      <c r="AN84" s="63">
        <v>4</v>
      </c>
      <c r="AO84" s="63"/>
      <c r="AP84" s="63"/>
      <c r="AQ84" s="63"/>
      <c r="AR84" s="63"/>
      <c r="AS84" s="63">
        <v>0</v>
      </c>
      <c r="AT84" s="63"/>
      <c r="AU84" s="63"/>
      <c r="AV84" s="63"/>
      <c r="AW84" s="63"/>
      <c r="AX84" s="63">
        <v>4</v>
      </c>
      <c r="AY84" s="63"/>
      <c r="AZ84" s="63"/>
      <c r="BA84" s="63"/>
      <c r="BB84" s="63"/>
      <c r="BC84" s="63">
        <f t="shared" si="5"/>
        <v>0</v>
      </c>
      <c r="BD84" s="63"/>
      <c r="BE84" s="63"/>
      <c r="BF84" s="63"/>
      <c r="BG84" s="63"/>
      <c r="BH84" s="63">
        <f t="shared" si="6"/>
        <v>0</v>
      </c>
      <c r="BI84" s="63"/>
      <c r="BJ84" s="63"/>
      <c r="BK84" s="63"/>
      <c r="BL84" s="63"/>
      <c r="BM84" s="63">
        <v>0</v>
      </c>
      <c r="BN84" s="63"/>
      <c r="BO84" s="63"/>
      <c r="BP84" s="63"/>
      <c r="BQ84" s="63"/>
      <c r="BR84" s="11"/>
      <c r="BS84" s="11"/>
      <c r="BT84" s="11"/>
      <c r="BU84" s="11"/>
      <c r="BV84" s="11"/>
      <c r="BW84" s="11"/>
      <c r="BX84" s="11"/>
      <c r="BY84" s="11"/>
      <c r="BZ84" s="9"/>
    </row>
    <row r="85" spans="1:78" ht="63.75" customHeight="1" x14ac:dyDescent="0.2">
      <c r="A85" s="64">
        <v>0</v>
      </c>
      <c r="B85" s="64"/>
      <c r="C85" s="65" t="s">
        <v>107</v>
      </c>
      <c r="D85" s="49"/>
      <c r="E85" s="49"/>
      <c r="F85" s="49"/>
      <c r="G85" s="49"/>
      <c r="H85" s="49"/>
      <c r="I85" s="50"/>
      <c r="J85" s="66" t="s">
        <v>103</v>
      </c>
      <c r="K85" s="66"/>
      <c r="L85" s="66"/>
      <c r="M85" s="66"/>
      <c r="N85" s="66"/>
      <c r="O85" s="66"/>
      <c r="P85" s="66"/>
      <c r="Q85" s="66"/>
      <c r="R85" s="66"/>
      <c r="S85" s="66"/>
      <c r="T85" s="66"/>
      <c r="U85" s="66"/>
      <c r="V85" s="66"/>
      <c r="W85" s="66"/>
      <c r="X85" s="66"/>
      <c r="Y85" s="63">
        <v>43.43</v>
      </c>
      <c r="Z85" s="63"/>
      <c r="AA85" s="63"/>
      <c r="AB85" s="63"/>
      <c r="AC85" s="63"/>
      <c r="AD85" s="63">
        <v>0</v>
      </c>
      <c r="AE85" s="63"/>
      <c r="AF85" s="63"/>
      <c r="AG85" s="63"/>
      <c r="AH85" s="63"/>
      <c r="AI85" s="63">
        <v>43.43</v>
      </c>
      <c r="AJ85" s="63"/>
      <c r="AK85" s="63"/>
      <c r="AL85" s="63"/>
      <c r="AM85" s="63"/>
      <c r="AN85" s="63">
        <v>39.909999999999997</v>
      </c>
      <c r="AO85" s="63"/>
      <c r="AP85" s="63"/>
      <c r="AQ85" s="63"/>
      <c r="AR85" s="63"/>
      <c r="AS85" s="63">
        <v>0</v>
      </c>
      <c r="AT85" s="63"/>
      <c r="AU85" s="63"/>
      <c r="AV85" s="63"/>
      <c r="AW85" s="63"/>
      <c r="AX85" s="63">
        <v>39.909999999999997</v>
      </c>
      <c r="AY85" s="63"/>
      <c r="AZ85" s="63"/>
      <c r="BA85" s="63"/>
      <c r="BB85" s="63"/>
      <c r="BC85" s="63">
        <f t="shared" si="5"/>
        <v>-3.5200000000000031</v>
      </c>
      <c r="BD85" s="63"/>
      <c r="BE85" s="63"/>
      <c r="BF85" s="63"/>
      <c r="BG85" s="63"/>
      <c r="BH85" s="63">
        <f t="shared" si="6"/>
        <v>0</v>
      </c>
      <c r="BI85" s="63"/>
      <c r="BJ85" s="63"/>
      <c r="BK85" s="63"/>
      <c r="BL85" s="63"/>
      <c r="BM85" s="63">
        <v>-3.5200000000000031</v>
      </c>
      <c r="BN85" s="63"/>
      <c r="BO85" s="63"/>
      <c r="BP85" s="63"/>
      <c r="BQ85" s="63"/>
      <c r="BR85" s="11"/>
      <c r="BS85" s="11"/>
      <c r="BT85" s="11"/>
      <c r="BU85" s="11"/>
      <c r="BV85" s="11"/>
      <c r="BW85" s="11"/>
      <c r="BX85" s="11"/>
      <c r="BY85" s="11"/>
      <c r="BZ85" s="9"/>
    </row>
    <row r="86" spans="1:78" ht="38.25" customHeight="1" x14ac:dyDescent="0.2">
      <c r="A86" s="64">
        <v>0</v>
      </c>
      <c r="B86" s="64"/>
      <c r="C86" s="65" t="s">
        <v>108</v>
      </c>
      <c r="D86" s="49"/>
      <c r="E86" s="49"/>
      <c r="F86" s="49"/>
      <c r="G86" s="49"/>
      <c r="H86" s="49"/>
      <c r="I86" s="50"/>
      <c r="J86" s="66" t="s">
        <v>103</v>
      </c>
      <c r="K86" s="66"/>
      <c r="L86" s="66"/>
      <c r="M86" s="66"/>
      <c r="N86" s="66"/>
      <c r="O86" s="66"/>
      <c r="P86" s="66"/>
      <c r="Q86" s="66"/>
      <c r="R86" s="66"/>
      <c r="S86" s="66"/>
      <c r="T86" s="66"/>
      <c r="U86" s="66"/>
      <c r="V86" s="66"/>
      <c r="W86" s="66"/>
      <c r="X86" s="66"/>
      <c r="Y86" s="63">
        <v>21.7</v>
      </c>
      <c r="Z86" s="63"/>
      <c r="AA86" s="63"/>
      <c r="AB86" s="63"/>
      <c r="AC86" s="63"/>
      <c r="AD86" s="63">
        <v>0</v>
      </c>
      <c r="AE86" s="63"/>
      <c r="AF86" s="63"/>
      <c r="AG86" s="63"/>
      <c r="AH86" s="63"/>
      <c r="AI86" s="63">
        <v>21.7</v>
      </c>
      <c r="AJ86" s="63"/>
      <c r="AK86" s="63"/>
      <c r="AL86" s="63"/>
      <c r="AM86" s="63"/>
      <c r="AN86" s="63">
        <v>17.7</v>
      </c>
      <c r="AO86" s="63"/>
      <c r="AP86" s="63"/>
      <c r="AQ86" s="63"/>
      <c r="AR86" s="63"/>
      <c r="AS86" s="63">
        <v>0</v>
      </c>
      <c r="AT86" s="63"/>
      <c r="AU86" s="63"/>
      <c r="AV86" s="63"/>
      <c r="AW86" s="63"/>
      <c r="AX86" s="63">
        <v>17.7</v>
      </c>
      <c r="AY86" s="63"/>
      <c r="AZ86" s="63"/>
      <c r="BA86" s="63"/>
      <c r="BB86" s="63"/>
      <c r="BC86" s="63">
        <f t="shared" si="5"/>
        <v>-4</v>
      </c>
      <c r="BD86" s="63"/>
      <c r="BE86" s="63"/>
      <c r="BF86" s="63"/>
      <c r="BG86" s="63"/>
      <c r="BH86" s="63">
        <f t="shared" si="6"/>
        <v>0</v>
      </c>
      <c r="BI86" s="63"/>
      <c r="BJ86" s="63"/>
      <c r="BK86" s="63"/>
      <c r="BL86" s="63"/>
      <c r="BM86" s="63">
        <v>-4</v>
      </c>
      <c r="BN86" s="63"/>
      <c r="BO86" s="63"/>
      <c r="BP86" s="63"/>
      <c r="BQ86" s="63"/>
      <c r="BR86" s="11"/>
      <c r="BS86" s="11"/>
      <c r="BT86" s="11"/>
      <c r="BU86" s="11"/>
      <c r="BV86" s="11"/>
      <c r="BW86" s="11"/>
      <c r="BX86" s="11"/>
      <c r="BY86" s="11"/>
      <c r="BZ86" s="9"/>
    </row>
    <row r="87" spans="1:78" ht="38.25" customHeight="1" x14ac:dyDescent="0.2">
      <c r="A87" s="64">
        <v>0</v>
      </c>
      <c r="B87" s="64"/>
      <c r="C87" s="65" t="s">
        <v>109</v>
      </c>
      <c r="D87" s="49"/>
      <c r="E87" s="49"/>
      <c r="F87" s="49"/>
      <c r="G87" s="49"/>
      <c r="H87" s="49"/>
      <c r="I87" s="50"/>
      <c r="J87" s="66" t="s">
        <v>103</v>
      </c>
      <c r="K87" s="66"/>
      <c r="L87" s="66"/>
      <c r="M87" s="66"/>
      <c r="N87" s="66"/>
      <c r="O87" s="66"/>
      <c r="P87" s="66"/>
      <c r="Q87" s="66"/>
      <c r="R87" s="66"/>
      <c r="S87" s="66"/>
      <c r="T87" s="66"/>
      <c r="U87" s="66"/>
      <c r="V87" s="66"/>
      <c r="W87" s="66"/>
      <c r="X87" s="66"/>
      <c r="Y87" s="63">
        <v>53.9</v>
      </c>
      <c r="Z87" s="63"/>
      <c r="AA87" s="63"/>
      <c r="AB87" s="63"/>
      <c r="AC87" s="63"/>
      <c r="AD87" s="63">
        <v>0</v>
      </c>
      <c r="AE87" s="63"/>
      <c r="AF87" s="63"/>
      <c r="AG87" s="63"/>
      <c r="AH87" s="63"/>
      <c r="AI87" s="63">
        <v>53.9</v>
      </c>
      <c r="AJ87" s="63"/>
      <c r="AK87" s="63"/>
      <c r="AL87" s="63"/>
      <c r="AM87" s="63"/>
      <c r="AN87" s="63">
        <v>53.9</v>
      </c>
      <c r="AO87" s="63"/>
      <c r="AP87" s="63"/>
      <c r="AQ87" s="63"/>
      <c r="AR87" s="63"/>
      <c r="AS87" s="63">
        <v>0</v>
      </c>
      <c r="AT87" s="63"/>
      <c r="AU87" s="63"/>
      <c r="AV87" s="63"/>
      <c r="AW87" s="63"/>
      <c r="AX87" s="63">
        <v>53.9</v>
      </c>
      <c r="AY87" s="63"/>
      <c r="AZ87" s="63"/>
      <c r="BA87" s="63"/>
      <c r="BB87" s="63"/>
      <c r="BC87" s="63">
        <f t="shared" si="5"/>
        <v>0</v>
      </c>
      <c r="BD87" s="63"/>
      <c r="BE87" s="63"/>
      <c r="BF87" s="63"/>
      <c r="BG87" s="63"/>
      <c r="BH87" s="63">
        <f t="shared" si="6"/>
        <v>0</v>
      </c>
      <c r="BI87" s="63"/>
      <c r="BJ87" s="63"/>
      <c r="BK87" s="63"/>
      <c r="BL87" s="63"/>
      <c r="BM87" s="63">
        <v>0</v>
      </c>
      <c r="BN87" s="63"/>
      <c r="BO87" s="63"/>
      <c r="BP87" s="63"/>
      <c r="BQ87" s="63"/>
      <c r="BR87" s="11"/>
      <c r="BS87" s="11"/>
      <c r="BT87" s="11"/>
      <c r="BU87" s="11"/>
      <c r="BV87" s="11"/>
      <c r="BW87" s="11"/>
      <c r="BX87" s="11"/>
      <c r="BY87" s="11"/>
      <c r="BZ87" s="9"/>
    </row>
    <row r="88" spans="1:78" ht="15.75" x14ac:dyDescent="0.2">
      <c r="A88" s="64">
        <v>0</v>
      </c>
      <c r="B88" s="64"/>
      <c r="C88" s="65" t="s">
        <v>110</v>
      </c>
      <c r="D88" s="49"/>
      <c r="E88" s="49"/>
      <c r="F88" s="49"/>
      <c r="G88" s="49"/>
      <c r="H88" s="49"/>
      <c r="I88" s="50"/>
      <c r="J88" s="66" t="s">
        <v>103</v>
      </c>
      <c r="K88" s="66"/>
      <c r="L88" s="66"/>
      <c r="M88" s="66"/>
      <c r="N88" s="66"/>
      <c r="O88" s="66"/>
      <c r="P88" s="66"/>
      <c r="Q88" s="66"/>
      <c r="R88" s="66"/>
      <c r="S88" s="66"/>
      <c r="T88" s="66"/>
      <c r="U88" s="66"/>
      <c r="V88" s="66"/>
      <c r="W88" s="66"/>
      <c r="X88" s="66"/>
      <c r="Y88" s="63">
        <v>14</v>
      </c>
      <c r="Z88" s="63"/>
      <c r="AA88" s="63"/>
      <c r="AB88" s="63"/>
      <c r="AC88" s="63"/>
      <c r="AD88" s="63">
        <v>0</v>
      </c>
      <c r="AE88" s="63"/>
      <c r="AF88" s="63"/>
      <c r="AG88" s="63"/>
      <c r="AH88" s="63"/>
      <c r="AI88" s="63">
        <v>14</v>
      </c>
      <c r="AJ88" s="63"/>
      <c r="AK88" s="63"/>
      <c r="AL88" s="63"/>
      <c r="AM88" s="63"/>
      <c r="AN88" s="63">
        <v>14</v>
      </c>
      <c r="AO88" s="63"/>
      <c r="AP88" s="63"/>
      <c r="AQ88" s="63"/>
      <c r="AR88" s="63"/>
      <c r="AS88" s="63">
        <v>0</v>
      </c>
      <c r="AT88" s="63"/>
      <c r="AU88" s="63"/>
      <c r="AV88" s="63"/>
      <c r="AW88" s="63"/>
      <c r="AX88" s="63">
        <v>14</v>
      </c>
      <c r="AY88" s="63"/>
      <c r="AZ88" s="63"/>
      <c r="BA88" s="63"/>
      <c r="BB88" s="63"/>
      <c r="BC88" s="63">
        <f t="shared" si="5"/>
        <v>0</v>
      </c>
      <c r="BD88" s="63"/>
      <c r="BE88" s="63"/>
      <c r="BF88" s="63"/>
      <c r="BG88" s="63"/>
      <c r="BH88" s="63">
        <f t="shared" si="6"/>
        <v>0</v>
      </c>
      <c r="BI88" s="63"/>
      <c r="BJ88" s="63"/>
      <c r="BK88" s="63"/>
      <c r="BL88" s="63"/>
      <c r="BM88" s="63">
        <v>0</v>
      </c>
      <c r="BN88" s="63"/>
      <c r="BO88" s="63"/>
      <c r="BP88" s="63"/>
      <c r="BQ88" s="63"/>
      <c r="BR88" s="11"/>
      <c r="BS88" s="11"/>
      <c r="BT88" s="11"/>
      <c r="BU88" s="11"/>
      <c r="BV88" s="11"/>
      <c r="BW88" s="11"/>
      <c r="BX88" s="11"/>
      <c r="BY88" s="11"/>
      <c r="BZ88" s="9"/>
    </row>
    <row r="89" spans="1:78" ht="51" customHeight="1" x14ac:dyDescent="0.2">
      <c r="A89" s="64">
        <v>0</v>
      </c>
      <c r="B89" s="64"/>
      <c r="C89" s="65" t="s">
        <v>111</v>
      </c>
      <c r="D89" s="49"/>
      <c r="E89" s="49"/>
      <c r="F89" s="49"/>
      <c r="G89" s="49"/>
      <c r="H89" s="49"/>
      <c r="I89" s="50"/>
      <c r="J89" s="66" t="s">
        <v>101</v>
      </c>
      <c r="K89" s="66"/>
      <c r="L89" s="66"/>
      <c r="M89" s="66"/>
      <c r="N89" s="66"/>
      <c r="O89" s="66"/>
      <c r="P89" s="66"/>
      <c r="Q89" s="66"/>
      <c r="R89" s="66"/>
      <c r="S89" s="66"/>
      <c r="T89" s="66"/>
      <c r="U89" s="66"/>
      <c r="V89" s="66"/>
      <c r="W89" s="66"/>
      <c r="X89" s="66"/>
      <c r="Y89" s="63">
        <v>0</v>
      </c>
      <c r="Z89" s="63"/>
      <c r="AA89" s="63"/>
      <c r="AB89" s="63"/>
      <c r="AC89" s="63"/>
      <c r="AD89" s="63">
        <v>60000</v>
      </c>
      <c r="AE89" s="63"/>
      <c r="AF89" s="63"/>
      <c r="AG89" s="63"/>
      <c r="AH89" s="63"/>
      <c r="AI89" s="63">
        <v>60000</v>
      </c>
      <c r="AJ89" s="63"/>
      <c r="AK89" s="63"/>
      <c r="AL89" s="63"/>
      <c r="AM89" s="63"/>
      <c r="AN89" s="63">
        <v>0</v>
      </c>
      <c r="AO89" s="63"/>
      <c r="AP89" s="63"/>
      <c r="AQ89" s="63"/>
      <c r="AR89" s="63"/>
      <c r="AS89" s="63">
        <v>887193.08</v>
      </c>
      <c r="AT89" s="63"/>
      <c r="AU89" s="63"/>
      <c r="AV89" s="63"/>
      <c r="AW89" s="63"/>
      <c r="AX89" s="63">
        <v>887193.08</v>
      </c>
      <c r="AY89" s="63"/>
      <c r="AZ89" s="63"/>
      <c r="BA89" s="63"/>
      <c r="BB89" s="63"/>
      <c r="BC89" s="63">
        <f t="shared" si="5"/>
        <v>0</v>
      </c>
      <c r="BD89" s="63"/>
      <c r="BE89" s="63"/>
      <c r="BF89" s="63"/>
      <c r="BG89" s="63"/>
      <c r="BH89" s="63">
        <f t="shared" si="6"/>
        <v>827193.08</v>
      </c>
      <c r="BI89" s="63"/>
      <c r="BJ89" s="63"/>
      <c r="BK89" s="63"/>
      <c r="BL89" s="63"/>
      <c r="BM89" s="63">
        <v>827193.08</v>
      </c>
      <c r="BN89" s="63"/>
      <c r="BO89" s="63"/>
      <c r="BP89" s="63"/>
      <c r="BQ89" s="63"/>
      <c r="BR89" s="11"/>
      <c r="BS89" s="11"/>
      <c r="BT89" s="11"/>
      <c r="BU89" s="11"/>
      <c r="BV89" s="11"/>
      <c r="BW89" s="11"/>
      <c r="BX89" s="11"/>
      <c r="BY89" s="11"/>
      <c r="BZ89" s="9"/>
    </row>
    <row r="90" spans="1:78" s="40" customFormat="1" ht="15.75" x14ac:dyDescent="0.2">
      <c r="A90" s="68">
        <v>0</v>
      </c>
      <c r="B90" s="68"/>
      <c r="C90" s="69" t="s">
        <v>112</v>
      </c>
      <c r="D90" s="57"/>
      <c r="E90" s="57"/>
      <c r="F90" s="57"/>
      <c r="G90" s="57"/>
      <c r="H90" s="57"/>
      <c r="I90" s="58"/>
      <c r="J90" s="70" t="s">
        <v>99</v>
      </c>
      <c r="K90" s="70"/>
      <c r="L90" s="70"/>
      <c r="M90" s="70"/>
      <c r="N90" s="70"/>
      <c r="O90" s="70" t="s">
        <v>99</v>
      </c>
      <c r="P90" s="70"/>
      <c r="Q90" s="70"/>
      <c r="R90" s="70"/>
      <c r="S90" s="70"/>
      <c r="T90" s="70"/>
      <c r="U90" s="70"/>
      <c r="V90" s="70"/>
      <c r="W90" s="70"/>
      <c r="X90" s="70"/>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7"/>
      <c r="BK90" s="67"/>
      <c r="BL90" s="67"/>
      <c r="BM90" s="67"/>
      <c r="BN90" s="67"/>
      <c r="BO90" s="67"/>
      <c r="BP90" s="67"/>
      <c r="BQ90" s="67"/>
      <c r="BR90" s="42"/>
      <c r="BS90" s="42"/>
      <c r="BT90" s="42"/>
      <c r="BU90" s="42"/>
      <c r="BV90" s="42"/>
      <c r="BW90" s="42"/>
      <c r="BX90" s="42"/>
      <c r="BY90" s="42"/>
      <c r="BZ90" s="43"/>
    </row>
    <row r="91" spans="1:78" s="40" customFormat="1" ht="51" customHeight="1" x14ac:dyDescent="0.2">
      <c r="A91" s="68">
        <v>0</v>
      </c>
      <c r="B91" s="68"/>
      <c r="C91" s="69" t="s">
        <v>113</v>
      </c>
      <c r="D91" s="57"/>
      <c r="E91" s="57"/>
      <c r="F91" s="57"/>
      <c r="G91" s="57"/>
      <c r="H91" s="57"/>
      <c r="I91" s="58"/>
      <c r="J91" s="70" t="s">
        <v>114</v>
      </c>
      <c r="K91" s="70"/>
      <c r="L91" s="70"/>
      <c r="M91" s="70"/>
      <c r="N91" s="70"/>
      <c r="O91" s="70"/>
      <c r="P91" s="70"/>
      <c r="Q91" s="70"/>
      <c r="R91" s="70"/>
      <c r="S91" s="70"/>
      <c r="T91" s="70"/>
      <c r="U91" s="70"/>
      <c r="V91" s="70"/>
      <c r="W91" s="70"/>
      <c r="X91" s="70"/>
      <c r="Y91" s="67">
        <v>253</v>
      </c>
      <c r="Z91" s="67"/>
      <c r="AA91" s="67"/>
      <c r="AB91" s="67"/>
      <c r="AC91" s="67"/>
      <c r="AD91" s="67">
        <v>0</v>
      </c>
      <c r="AE91" s="67"/>
      <c r="AF91" s="67"/>
      <c r="AG91" s="67"/>
      <c r="AH91" s="67"/>
      <c r="AI91" s="67">
        <v>253</v>
      </c>
      <c r="AJ91" s="67"/>
      <c r="AK91" s="67"/>
      <c r="AL91" s="67"/>
      <c r="AM91" s="67"/>
      <c r="AN91" s="67">
        <v>235</v>
      </c>
      <c r="AO91" s="67"/>
      <c r="AP91" s="67"/>
      <c r="AQ91" s="67"/>
      <c r="AR91" s="67"/>
      <c r="AS91" s="67">
        <v>0</v>
      </c>
      <c r="AT91" s="67"/>
      <c r="AU91" s="67"/>
      <c r="AV91" s="67"/>
      <c r="AW91" s="67"/>
      <c r="AX91" s="67">
        <v>235</v>
      </c>
      <c r="AY91" s="67"/>
      <c r="AZ91" s="67"/>
      <c r="BA91" s="67"/>
      <c r="BB91" s="67"/>
      <c r="BC91" s="67">
        <f>AN91-Y91</f>
        <v>-18</v>
      </c>
      <c r="BD91" s="67"/>
      <c r="BE91" s="67"/>
      <c r="BF91" s="67"/>
      <c r="BG91" s="67"/>
      <c r="BH91" s="67">
        <f>AS91-AD91</f>
        <v>0</v>
      </c>
      <c r="BI91" s="67"/>
      <c r="BJ91" s="67"/>
      <c r="BK91" s="67"/>
      <c r="BL91" s="67"/>
      <c r="BM91" s="67">
        <v>-18</v>
      </c>
      <c r="BN91" s="67"/>
      <c r="BO91" s="67"/>
      <c r="BP91" s="67"/>
      <c r="BQ91" s="67"/>
      <c r="BR91" s="42"/>
      <c r="BS91" s="42"/>
      <c r="BT91" s="42"/>
      <c r="BU91" s="42"/>
      <c r="BV91" s="42"/>
      <c r="BW91" s="42"/>
      <c r="BX91" s="42"/>
      <c r="BY91" s="42"/>
      <c r="BZ91" s="43"/>
    </row>
    <row r="92" spans="1:78" ht="15.75" x14ac:dyDescent="0.2">
      <c r="A92" s="64">
        <v>0</v>
      </c>
      <c r="B92" s="64"/>
      <c r="C92" s="65" t="s">
        <v>115</v>
      </c>
      <c r="D92" s="49"/>
      <c r="E92" s="49"/>
      <c r="F92" s="49"/>
      <c r="G92" s="49"/>
      <c r="H92" s="49"/>
      <c r="I92" s="50"/>
      <c r="J92" s="66" t="s">
        <v>114</v>
      </c>
      <c r="K92" s="66"/>
      <c r="L92" s="66"/>
      <c r="M92" s="66"/>
      <c r="N92" s="66"/>
      <c r="O92" s="66"/>
      <c r="P92" s="66"/>
      <c r="Q92" s="66"/>
      <c r="R92" s="66"/>
      <c r="S92" s="66"/>
      <c r="T92" s="66"/>
      <c r="U92" s="66"/>
      <c r="V92" s="66"/>
      <c r="W92" s="66"/>
      <c r="X92" s="66"/>
      <c r="Y92" s="63">
        <v>129</v>
      </c>
      <c r="Z92" s="63"/>
      <c r="AA92" s="63"/>
      <c r="AB92" s="63"/>
      <c r="AC92" s="63"/>
      <c r="AD92" s="63">
        <v>0</v>
      </c>
      <c r="AE92" s="63"/>
      <c r="AF92" s="63"/>
      <c r="AG92" s="63"/>
      <c r="AH92" s="63"/>
      <c r="AI92" s="63">
        <v>129</v>
      </c>
      <c r="AJ92" s="63"/>
      <c r="AK92" s="63"/>
      <c r="AL92" s="63"/>
      <c r="AM92" s="63"/>
      <c r="AN92" s="63">
        <v>114</v>
      </c>
      <c r="AO92" s="63"/>
      <c r="AP92" s="63"/>
      <c r="AQ92" s="63"/>
      <c r="AR92" s="63"/>
      <c r="AS92" s="63">
        <v>0</v>
      </c>
      <c r="AT92" s="63"/>
      <c r="AU92" s="63"/>
      <c r="AV92" s="63"/>
      <c r="AW92" s="63"/>
      <c r="AX92" s="63">
        <v>114</v>
      </c>
      <c r="AY92" s="63"/>
      <c r="AZ92" s="63"/>
      <c r="BA92" s="63"/>
      <c r="BB92" s="63"/>
      <c r="BC92" s="63">
        <f>AN92-Y92</f>
        <v>-15</v>
      </c>
      <c r="BD92" s="63"/>
      <c r="BE92" s="63"/>
      <c r="BF92" s="63"/>
      <c r="BG92" s="63"/>
      <c r="BH92" s="63">
        <f>AS92-AD92</f>
        <v>0</v>
      </c>
      <c r="BI92" s="63"/>
      <c r="BJ92" s="63"/>
      <c r="BK92" s="63"/>
      <c r="BL92" s="63"/>
      <c r="BM92" s="63">
        <v>-15</v>
      </c>
      <c r="BN92" s="63"/>
      <c r="BO92" s="63"/>
      <c r="BP92" s="63"/>
      <c r="BQ92" s="63"/>
      <c r="BR92" s="11"/>
      <c r="BS92" s="11"/>
      <c r="BT92" s="11"/>
      <c r="BU92" s="11"/>
      <c r="BV92" s="11"/>
      <c r="BW92" s="11"/>
      <c r="BX92" s="11"/>
      <c r="BY92" s="11"/>
      <c r="BZ92" s="9"/>
    </row>
    <row r="93" spans="1:78" ht="15.75" x14ac:dyDescent="0.2">
      <c r="A93" s="64">
        <v>0</v>
      </c>
      <c r="B93" s="64"/>
      <c r="C93" s="65" t="s">
        <v>116</v>
      </c>
      <c r="D93" s="49"/>
      <c r="E93" s="49"/>
      <c r="F93" s="49"/>
      <c r="G93" s="49"/>
      <c r="H93" s="49"/>
      <c r="I93" s="50"/>
      <c r="J93" s="66" t="s">
        <v>114</v>
      </c>
      <c r="K93" s="66"/>
      <c r="L93" s="66"/>
      <c r="M93" s="66"/>
      <c r="N93" s="66"/>
      <c r="O93" s="66"/>
      <c r="P93" s="66"/>
      <c r="Q93" s="66"/>
      <c r="R93" s="66"/>
      <c r="S93" s="66"/>
      <c r="T93" s="66"/>
      <c r="U93" s="66"/>
      <c r="V93" s="66"/>
      <c r="W93" s="66"/>
      <c r="X93" s="66"/>
      <c r="Y93" s="63">
        <v>124</v>
      </c>
      <c r="Z93" s="63"/>
      <c r="AA93" s="63"/>
      <c r="AB93" s="63"/>
      <c r="AC93" s="63"/>
      <c r="AD93" s="63">
        <v>0</v>
      </c>
      <c r="AE93" s="63"/>
      <c r="AF93" s="63"/>
      <c r="AG93" s="63"/>
      <c r="AH93" s="63"/>
      <c r="AI93" s="63">
        <v>124</v>
      </c>
      <c r="AJ93" s="63"/>
      <c r="AK93" s="63"/>
      <c r="AL93" s="63"/>
      <c r="AM93" s="63"/>
      <c r="AN93" s="63">
        <v>121</v>
      </c>
      <c r="AO93" s="63"/>
      <c r="AP93" s="63"/>
      <c r="AQ93" s="63"/>
      <c r="AR93" s="63"/>
      <c r="AS93" s="63">
        <v>0</v>
      </c>
      <c r="AT93" s="63"/>
      <c r="AU93" s="63"/>
      <c r="AV93" s="63"/>
      <c r="AW93" s="63"/>
      <c r="AX93" s="63">
        <v>121</v>
      </c>
      <c r="AY93" s="63"/>
      <c r="AZ93" s="63"/>
      <c r="BA93" s="63"/>
      <c r="BB93" s="63"/>
      <c r="BC93" s="63">
        <f>AN93-Y93</f>
        <v>-3</v>
      </c>
      <c r="BD93" s="63"/>
      <c r="BE93" s="63"/>
      <c r="BF93" s="63"/>
      <c r="BG93" s="63"/>
      <c r="BH93" s="63">
        <f>AS93-AD93</f>
        <v>0</v>
      </c>
      <c r="BI93" s="63"/>
      <c r="BJ93" s="63"/>
      <c r="BK93" s="63"/>
      <c r="BL93" s="63"/>
      <c r="BM93" s="63">
        <v>-3</v>
      </c>
      <c r="BN93" s="63"/>
      <c r="BO93" s="63"/>
      <c r="BP93" s="63"/>
      <c r="BQ93" s="63"/>
      <c r="BR93" s="11"/>
      <c r="BS93" s="11"/>
      <c r="BT93" s="11"/>
      <c r="BU93" s="11"/>
      <c r="BV93" s="11"/>
      <c r="BW93" s="11"/>
      <c r="BX93" s="11"/>
      <c r="BY93" s="11"/>
      <c r="BZ93" s="9"/>
    </row>
    <row r="94" spans="1:78" ht="25.5" customHeight="1" x14ac:dyDescent="0.2">
      <c r="A94" s="64">
        <v>0</v>
      </c>
      <c r="B94" s="64"/>
      <c r="C94" s="65" t="s">
        <v>117</v>
      </c>
      <c r="D94" s="49"/>
      <c r="E94" s="49"/>
      <c r="F94" s="49"/>
      <c r="G94" s="49"/>
      <c r="H94" s="49"/>
      <c r="I94" s="50"/>
      <c r="J94" s="66" t="s">
        <v>103</v>
      </c>
      <c r="K94" s="66"/>
      <c r="L94" s="66"/>
      <c r="M94" s="66"/>
      <c r="N94" s="66"/>
      <c r="O94" s="66"/>
      <c r="P94" s="66"/>
      <c r="Q94" s="66"/>
      <c r="R94" s="66"/>
      <c r="S94" s="66"/>
      <c r="T94" s="66"/>
      <c r="U94" s="66"/>
      <c r="V94" s="66"/>
      <c r="W94" s="66"/>
      <c r="X94" s="66"/>
      <c r="Y94" s="63">
        <v>4</v>
      </c>
      <c r="Z94" s="63"/>
      <c r="AA94" s="63"/>
      <c r="AB94" s="63"/>
      <c r="AC94" s="63"/>
      <c r="AD94" s="63">
        <v>0</v>
      </c>
      <c r="AE94" s="63"/>
      <c r="AF94" s="63"/>
      <c r="AG94" s="63"/>
      <c r="AH94" s="63"/>
      <c r="AI94" s="63">
        <v>4</v>
      </c>
      <c r="AJ94" s="63"/>
      <c r="AK94" s="63"/>
      <c r="AL94" s="63"/>
      <c r="AM94" s="63"/>
      <c r="AN94" s="63">
        <v>4</v>
      </c>
      <c r="AO94" s="63"/>
      <c r="AP94" s="63"/>
      <c r="AQ94" s="63"/>
      <c r="AR94" s="63"/>
      <c r="AS94" s="63">
        <v>0</v>
      </c>
      <c r="AT94" s="63"/>
      <c r="AU94" s="63"/>
      <c r="AV94" s="63"/>
      <c r="AW94" s="63"/>
      <c r="AX94" s="63">
        <v>4</v>
      </c>
      <c r="AY94" s="63"/>
      <c r="AZ94" s="63"/>
      <c r="BA94" s="63"/>
      <c r="BB94" s="63"/>
      <c r="BC94" s="63">
        <f>AN94-Y94</f>
        <v>0</v>
      </c>
      <c r="BD94" s="63"/>
      <c r="BE94" s="63"/>
      <c r="BF94" s="63"/>
      <c r="BG94" s="63"/>
      <c r="BH94" s="63">
        <f>AS94-AD94</f>
        <v>0</v>
      </c>
      <c r="BI94" s="63"/>
      <c r="BJ94" s="63"/>
      <c r="BK94" s="63"/>
      <c r="BL94" s="63"/>
      <c r="BM94" s="63">
        <v>0</v>
      </c>
      <c r="BN94" s="63"/>
      <c r="BO94" s="63"/>
      <c r="BP94" s="63"/>
      <c r="BQ94" s="63"/>
      <c r="BR94" s="11"/>
      <c r="BS94" s="11"/>
      <c r="BT94" s="11"/>
      <c r="BU94" s="11"/>
      <c r="BV94" s="11"/>
      <c r="BW94" s="11"/>
      <c r="BX94" s="11"/>
      <c r="BY94" s="11"/>
      <c r="BZ94" s="9"/>
    </row>
    <row r="95" spans="1:78" ht="51" customHeight="1" x14ac:dyDescent="0.2">
      <c r="A95" s="64">
        <v>0</v>
      </c>
      <c r="B95" s="64"/>
      <c r="C95" s="65" t="s">
        <v>118</v>
      </c>
      <c r="D95" s="49"/>
      <c r="E95" s="49"/>
      <c r="F95" s="49"/>
      <c r="G95" s="49"/>
      <c r="H95" s="49"/>
      <c r="I95" s="50"/>
      <c r="J95" s="66" t="s">
        <v>103</v>
      </c>
      <c r="K95" s="66"/>
      <c r="L95" s="66"/>
      <c r="M95" s="66"/>
      <c r="N95" s="66"/>
      <c r="O95" s="66"/>
      <c r="P95" s="66"/>
      <c r="Q95" s="66"/>
      <c r="R95" s="66"/>
      <c r="S95" s="66"/>
      <c r="T95" s="66"/>
      <c r="U95" s="66"/>
      <c r="V95" s="66"/>
      <c r="W95" s="66"/>
      <c r="X95" s="66"/>
      <c r="Y95" s="63">
        <v>0</v>
      </c>
      <c r="Z95" s="63"/>
      <c r="AA95" s="63"/>
      <c r="AB95" s="63"/>
      <c r="AC95" s="63"/>
      <c r="AD95" s="63">
        <v>3</v>
      </c>
      <c r="AE95" s="63"/>
      <c r="AF95" s="63"/>
      <c r="AG95" s="63"/>
      <c r="AH95" s="63"/>
      <c r="AI95" s="63">
        <v>3</v>
      </c>
      <c r="AJ95" s="63"/>
      <c r="AK95" s="63"/>
      <c r="AL95" s="63"/>
      <c r="AM95" s="63"/>
      <c r="AN95" s="63">
        <v>0</v>
      </c>
      <c r="AO95" s="63"/>
      <c r="AP95" s="63"/>
      <c r="AQ95" s="63"/>
      <c r="AR95" s="63"/>
      <c r="AS95" s="63">
        <v>3</v>
      </c>
      <c r="AT95" s="63"/>
      <c r="AU95" s="63"/>
      <c r="AV95" s="63"/>
      <c r="AW95" s="63"/>
      <c r="AX95" s="63">
        <v>3</v>
      </c>
      <c r="AY95" s="63"/>
      <c r="AZ95" s="63"/>
      <c r="BA95" s="63"/>
      <c r="BB95" s="63"/>
      <c r="BC95" s="63">
        <f>AN95-Y95</f>
        <v>0</v>
      </c>
      <c r="BD95" s="63"/>
      <c r="BE95" s="63"/>
      <c r="BF95" s="63"/>
      <c r="BG95" s="63"/>
      <c r="BH95" s="63">
        <f>AS95-AD95</f>
        <v>0</v>
      </c>
      <c r="BI95" s="63"/>
      <c r="BJ95" s="63"/>
      <c r="BK95" s="63"/>
      <c r="BL95" s="63"/>
      <c r="BM95" s="63">
        <v>0</v>
      </c>
      <c r="BN95" s="63"/>
      <c r="BO95" s="63"/>
      <c r="BP95" s="63"/>
      <c r="BQ95" s="63"/>
      <c r="BR95" s="11"/>
      <c r="BS95" s="11"/>
      <c r="BT95" s="11"/>
      <c r="BU95" s="11"/>
      <c r="BV95" s="11"/>
      <c r="BW95" s="11"/>
      <c r="BX95" s="11"/>
      <c r="BY95" s="11"/>
      <c r="BZ95" s="9"/>
    </row>
    <row r="96" spans="1:78" s="40" customFormat="1" ht="15.75" x14ac:dyDescent="0.2">
      <c r="A96" s="68">
        <v>0</v>
      </c>
      <c r="B96" s="68"/>
      <c r="C96" s="69" t="s">
        <v>119</v>
      </c>
      <c r="D96" s="57"/>
      <c r="E96" s="57"/>
      <c r="F96" s="57"/>
      <c r="G96" s="57"/>
      <c r="H96" s="57"/>
      <c r="I96" s="58"/>
      <c r="J96" s="70" t="s">
        <v>99</v>
      </c>
      <c r="K96" s="70"/>
      <c r="L96" s="70"/>
      <c r="M96" s="70"/>
      <c r="N96" s="70"/>
      <c r="O96" s="70" t="s">
        <v>99</v>
      </c>
      <c r="P96" s="70"/>
      <c r="Q96" s="70"/>
      <c r="R96" s="70"/>
      <c r="S96" s="70"/>
      <c r="T96" s="70"/>
      <c r="U96" s="70"/>
      <c r="V96" s="70"/>
      <c r="W96" s="70"/>
      <c r="X96" s="70"/>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67"/>
      <c r="BN96" s="67"/>
      <c r="BO96" s="67"/>
      <c r="BP96" s="67"/>
      <c r="BQ96" s="67"/>
      <c r="BR96" s="42"/>
      <c r="BS96" s="42"/>
      <c r="BT96" s="42"/>
      <c r="BU96" s="42"/>
      <c r="BV96" s="42"/>
      <c r="BW96" s="42"/>
      <c r="BX96" s="42"/>
      <c r="BY96" s="42"/>
      <c r="BZ96" s="43"/>
    </row>
    <row r="97" spans="1:79" ht="38.25" customHeight="1" x14ac:dyDescent="0.2">
      <c r="A97" s="64">
        <v>0</v>
      </c>
      <c r="B97" s="64"/>
      <c r="C97" s="65" t="s">
        <v>120</v>
      </c>
      <c r="D97" s="49"/>
      <c r="E97" s="49"/>
      <c r="F97" s="49"/>
      <c r="G97" s="49"/>
      <c r="H97" s="49"/>
      <c r="I97" s="50"/>
      <c r="J97" s="66" t="s">
        <v>101</v>
      </c>
      <c r="K97" s="66"/>
      <c r="L97" s="66"/>
      <c r="M97" s="66"/>
      <c r="N97" s="66"/>
      <c r="O97" s="66"/>
      <c r="P97" s="66"/>
      <c r="Q97" s="66"/>
      <c r="R97" s="66"/>
      <c r="S97" s="66"/>
      <c r="T97" s="66"/>
      <c r="U97" s="66"/>
      <c r="V97" s="66"/>
      <c r="W97" s="66"/>
      <c r="X97" s="66"/>
      <c r="Y97" s="63">
        <v>6340750</v>
      </c>
      <c r="Z97" s="63"/>
      <c r="AA97" s="63"/>
      <c r="AB97" s="63"/>
      <c r="AC97" s="63"/>
      <c r="AD97" s="63">
        <v>277500</v>
      </c>
      <c r="AE97" s="63"/>
      <c r="AF97" s="63"/>
      <c r="AG97" s="63"/>
      <c r="AH97" s="63"/>
      <c r="AI97" s="63">
        <v>6618250</v>
      </c>
      <c r="AJ97" s="63"/>
      <c r="AK97" s="63"/>
      <c r="AL97" s="63"/>
      <c r="AM97" s="63"/>
      <c r="AN97" s="63">
        <v>5625306.9800000004</v>
      </c>
      <c r="AO97" s="63"/>
      <c r="AP97" s="63"/>
      <c r="AQ97" s="63"/>
      <c r="AR97" s="63"/>
      <c r="AS97" s="63">
        <v>495933.58</v>
      </c>
      <c r="AT97" s="63"/>
      <c r="AU97" s="63"/>
      <c r="AV97" s="63"/>
      <c r="AW97" s="63"/>
      <c r="AX97" s="63">
        <v>6121240.5599999996</v>
      </c>
      <c r="AY97" s="63"/>
      <c r="AZ97" s="63"/>
      <c r="BA97" s="63"/>
      <c r="BB97" s="63"/>
      <c r="BC97" s="63">
        <f>AN97-Y97</f>
        <v>-715443.01999999955</v>
      </c>
      <c r="BD97" s="63"/>
      <c r="BE97" s="63"/>
      <c r="BF97" s="63"/>
      <c r="BG97" s="63"/>
      <c r="BH97" s="63">
        <f>AS97-AD97</f>
        <v>218433.58000000002</v>
      </c>
      <c r="BI97" s="63"/>
      <c r="BJ97" s="63"/>
      <c r="BK97" s="63"/>
      <c r="BL97" s="63"/>
      <c r="BM97" s="63">
        <v>-497009.44000000041</v>
      </c>
      <c r="BN97" s="63"/>
      <c r="BO97" s="63"/>
      <c r="BP97" s="63"/>
      <c r="BQ97" s="63"/>
      <c r="BR97" s="11"/>
      <c r="BS97" s="11"/>
      <c r="BT97" s="11"/>
      <c r="BU97" s="11"/>
      <c r="BV97" s="11"/>
      <c r="BW97" s="11"/>
      <c r="BX97" s="11"/>
      <c r="BY97" s="11"/>
      <c r="BZ97" s="9"/>
    </row>
    <row r="98" spans="1:79" ht="15.75" customHeight="1" x14ac:dyDescent="0.2">
      <c r="A98" s="64">
        <v>0</v>
      </c>
      <c r="B98" s="64"/>
      <c r="C98" s="65" t="s">
        <v>121</v>
      </c>
      <c r="D98" s="49"/>
      <c r="E98" s="49"/>
      <c r="F98" s="49"/>
      <c r="G98" s="49"/>
      <c r="H98" s="49"/>
      <c r="I98" s="50"/>
      <c r="J98" s="66" t="s">
        <v>122</v>
      </c>
      <c r="K98" s="66"/>
      <c r="L98" s="66"/>
      <c r="M98" s="66"/>
      <c r="N98" s="66"/>
      <c r="O98" s="66"/>
      <c r="P98" s="66"/>
      <c r="Q98" s="66"/>
      <c r="R98" s="66"/>
      <c r="S98" s="66"/>
      <c r="T98" s="66"/>
      <c r="U98" s="66"/>
      <c r="V98" s="66"/>
      <c r="W98" s="66"/>
      <c r="X98" s="66"/>
      <c r="Y98" s="63">
        <v>51000</v>
      </c>
      <c r="Z98" s="63"/>
      <c r="AA98" s="63"/>
      <c r="AB98" s="63"/>
      <c r="AC98" s="63"/>
      <c r="AD98" s="63">
        <v>0</v>
      </c>
      <c r="AE98" s="63"/>
      <c r="AF98" s="63"/>
      <c r="AG98" s="63"/>
      <c r="AH98" s="63"/>
      <c r="AI98" s="63">
        <v>51000</v>
      </c>
      <c r="AJ98" s="63"/>
      <c r="AK98" s="63"/>
      <c r="AL98" s="63"/>
      <c r="AM98" s="63"/>
      <c r="AN98" s="63">
        <v>32000</v>
      </c>
      <c r="AO98" s="63"/>
      <c r="AP98" s="63"/>
      <c r="AQ98" s="63"/>
      <c r="AR98" s="63"/>
      <c r="AS98" s="63">
        <v>0</v>
      </c>
      <c r="AT98" s="63"/>
      <c r="AU98" s="63"/>
      <c r="AV98" s="63"/>
      <c r="AW98" s="63"/>
      <c r="AX98" s="63">
        <v>32000</v>
      </c>
      <c r="AY98" s="63"/>
      <c r="AZ98" s="63"/>
      <c r="BA98" s="63"/>
      <c r="BB98" s="63"/>
      <c r="BC98" s="63">
        <f>AN98-Y98</f>
        <v>-19000</v>
      </c>
      <c r="BD98" s="63"/>
      <c r="BE98" s="63"/>
      <c r="BF98" s="63"/>
      <c r="BG98" s="63"/>
      <c r="BH98" s="63">
        <f>AS98-AD98</f>
        <v>0</v>
      </c>
      <c r="BI98" s="63"/>
      <c r="BJ98" s="63"/>
      <c r="BK98" s="63"/>
      <c r="BL98" s="63"/>
      <c r="BM98" s="63">
        <v>-19000</v>
      </c>
      <c r="BN98" s="63"/>
      <c r="BO98" s="63"/>
      <c r="BP98" s="63"/>
      <c r="BQ98" s="63"/>
      <c r="BR98" s="11"/>
      <c r="BS98" s="11"/>
      <c r="BT98" s="11"/>
      <c r="BU98" s="11"/>
      <c r="BV98" s="11"/>
      <c r="BW98" s="11"/>
      <c r="BX98" s="11"/>
      <c r="BY98" s="11"/>
      <c r="BZ98" s="9"/>
    </row>
    <row r="99" spans="1:79" ht="51" customHeight="1" x14ac:dyDescent="0.2">
      <c r="A99" s="64">
        <v>0</v>
      </c>
      <c r="B99" s="64"/>
      <c r="C99" s="65" t="s">
        <v>123</v>
      </c>
      <c r="D99" s="49"/>
      <c r="E99" s="49"/>
      <c r="F99" s="49"/>
      <c r="G99" s="49"/>
      <c r="H99" s="49"/>
      <c r="I99" s="50"/>
      <c r="J99" s="66" t="s">
        <v>101</v>
      </c>
      <c r="K99" s="66"/>
      <c r="L99" s="66"/>
      <c r="M99" s="66"/>
      <c r="N99" s="66"/>
      <c r="O99" s="66"/>
      <c r="P99" s="66"/>
      <c r="Q99" s="66"/>
      <c r="R99" s="66"/>
      <c r="S99" s="66"/>
      <c r="T99" s="66"/>
      <c r="U99" s="66"/>
      <c r="V99" s="66"/>
      <c r="W99" s="66"/>
      <c r="X99" s="66"/>
      <c r="Y99" s="63">
        <v>8354.08</v>
      </c>
      <c r="Z99" s="63"/>
      <c r="AA99" s="63"/>
      <c r="AB99" s="63"/>
      <c r="AC99" s="63"/>
      <c r="AD99" s="63">
        <v>365.61</v>
      </c>
      <c r="AE99" s="63"/>
      <c r="AF99" s="63"/>
      <c r="AG99" s="63"/>
      <c r="AH99" s="63"/>
      <c r="AI99" s="63">
        <v>8719.69</v>
      </c>
      <c r="AJ99" s="63"/>
      <c r="AK99" s="63"/>
      <c r="AL99" s="63"/>
      <c r="AM99" s="63"/>
      <c r="AN99" s="63">
        <v>7979.16</v>
      </c>
      <c r="AO99" s="63"/>
      <c r="AP99" s="63"/>
      <c r="AQ99" s="63"/>
      <c r="AR99" s="63"/>
      <c r="AS99" s="63">
        <v>703.45</v>
      </c>
      <c r="AT99" s="63"/>
      <c r="AU99" s="63"/>
      <c r="AV99" s="63"/>
      <c r="AW99" s="63"/>
      <c r="AX99" s="63">
        <v>8682.61</v>
      </c>
      <c r="AY99" s="63"/>
      <c r="AZ99" s="63"/>
      <c r="BA99" s="63"/>
      <c r="BB99" s="63"/>
      <c r="BC99" s="63">
        <f>AN99-Y99</f>
        <v>-374.92000000000007</v>
      </c>
      <c r="BD99" s="63"/>
      <c r="BE99" s="63"/>
      <c r="BF99" s="63"/>
      <c r="BG99" s="63"/>
      <c r="BH99" s="63">
        <f>AS99-AD99</f>
        <v>337.84000000000003</v>
      </c>
      <c r="BI99" s="63"/>
      <c r="BJ99" s="63"/>
      <c r="BK99" s="63"/>
      <c r="BL99" s="63"/>
      <c r="BM99" s="63">
        <v>-37.079999999999927</v>
      </c>
      <c r="BN99" s="63"/>
      <c r="BO99" s="63"/>
      <c r="BP99" s="63"/>
      <c r="BQ99" s="63"/>
      <c r="BR99" s="11"/>
      <c r="BS99" s="11"/>
      <c r="BT99" s="11"/>
      <c r="BU99" s="11"/>
      <c r="BV99" s="11"/>
      <c r="BW99" s="11"/>
      <c r="BX99" s="11"/>
      <c r="BY99" s="11"/>
      <c r="BZ99" s="9"/>
    </row>
    <row r="100" spans="1:79" ht="51" customHeight="1" x14ac:dyDescent="0.2">
      <c r="A100" s="64">
        <v>0</v>
      </c>
      <c r="B100" s="64"/>
      <c r="C100" s="65" t="s">
        <v>124</v>
      </c>
      <c r="D100" s="49"/>
      <c r="E100" s="49"/>
      <c r="F100" s="49"/>
      <c r="G100" s="49"/>
      <c r="H100" s="49"/>
      <c r="I100" s="50"/>
      <c r="J100" s="66" t="s">
        <v>101</v>
      </c>
      <c r="K100" s="66"/>
      <c r="L100" s="66"/>
      <c r="M100" s="66"/>
      <c r="N100" s="66"/>
      <c r="O100" s="66"/>
      <c r="P100" s="66"/>
      <c r="Q100" s="66"/>
      <c r="R100" s="66"/>
      <c r="S100" s="66"/>
      <c r="T100" s="66"/>
      <c r="U100" s="66"/>
      <c r="V100" s="66"/>
      <c r="W100" s="66"/>
      <c r="X100" s="66"/>
      <c r="Y100" s="63">
        <v>0</v>
      </c>
      <c r="Z100" s="63"/>
      <c r="AA100" s="63"/>
      <c r="AB100" s="63"/>
      <c r="AC100" s="63"/>
      <c r="AD100" s="63">
        <v>20000</v>
      </c>
      <c r="AE100" s="63"/>
      <c r="AF100" s="63"/>
      <c r="AG100" s="63"/>
      <c r="AH100" s="63"/>
      <c r="AI100" s="63">
        <v>20000</v>
      </c>
      <c r="AJ100" s="63"/>
      <c r="AK100" s="63"/>
      <c r="AL100" s="63"/>
      <c r="AM100" s="63"/>
      <c r="AN100" s="63">
        <v>0</v>
      </c>
      <c r="AO100" s="63"/>
      <c r="AP100" s="63"/>
      <c r="AQ100" s="63"/>
      <c r="AR100" s="63"/>
      <c r="AS100" s="63">
        <v>19266.330000000002</v>
      </c>
      <c r="AT100" s="63"/>
      <c r="AU100" s="63"/>
      <c r="AV100" s="63"/>
      <c r="AW100" s="63"/>
      <c r="AX100" s="63">
        <v>19266.330000000002</v>
      </c>
      <c r="AY100" s="63"/>
      <c r="AZ100" s="63"/>
      <c r="BA100" s="63"/>
      <c r="BB100" s="63"/>
      <c r="BC100" s="63">
        <f>AN100-Y100</f>
        <v>0</v>
      </c>
      <c r="BD100" s="63"/>
      <c r="BE100" s="63"/>
      <c r="BF100" s="63"/>
      <c r="BG100" s="63"/>
      <c r="BH100" s="63">
        <f>AS100-AD100</f>
        <v>-733.66999999999825</v>
      </c>
      <c r="BI100" s="63"/>
      <c r="BJ100" s="63"/>
      <c r="BK100" s="63"/>
      <c r="BL100" s="63"/>
      <c r="BM100" s="63">
        <v>-733.66999999999825</v>
      </c>
      <c r="BN100" s="63"/>
      <c r="BO100" s="63"/>
      <c r="BP100" s="63"/>
      <c r="BQ100" s="63"/>
      <c r="BR100" s="11"/>
      <c r="BS100" s="11"/>
      <c r="BT100" s="11"/>
      <c r="BU100" s="11"/>
      <c r="BV100" s="11"/>
      <c r="BW100" s="11"/>
      <c r="BX100" s="11"/>
      <c r="BY100" s="11"/>
      <c r="BZ100" s="9"/>
    </row>
    <row r="101" spans="1:79" ht="0.75" customHeight="1"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9" ht="15.75" customHeight="1" x14ac:dyDescent="0.2">
      <c r="A102" s="98" t="s">
        <v>63</v>
      </c>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row>
    <row r="103" spans="1:79" ht="9" customHeight="1" x14ac:dyDescent="0.2">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11"/>
      <c r="BS103" s="11"/>
      <c r="BT103" s="11"/>
      <c r="BU103" s="11"/>
      <c r="BV103" s="11"/>
      <c r="BW103" s="11"/>
      <c r="BX103" s="11"/>
      <c r="BY103" s="11"/>
      <c r="BZ103" s="9"/>
    </row>
    <row r="104" spans="1:79" ht="45" customHeight="1" x14ac:dyDescent="0.2">
      <c r="A104" s="84" t="s">
        <v>3</v>
      </c>
      <c r="B104" s="85"/>
      <c r="C104" s="84" t="s">
        <v>6</v>
      </c>
      <c r="D104" s="113"/>
      <c r="E104" s="113"/>
      <c r="F104" s="113"/>
      <c r="G104" s="113"/>
      <c r="H104" s="113"/>
      <c r="I104" s="85"/>
      <c r="J104" s="84" t="s">
        <v>5</v>
      </c>
      <c r="K104" s="113"/>
      <c r="L104" s="113"/>
      <c r="M104" s="113"/>
      <c r="N104" s="85"/>
      <c r="O104" s="92" t="s">
        <v>64</v>
      </c>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2"/>
      <c r="BR104" s="10"/>
      <c r="BS104" s="10"/>
      <c r="BT104" s="10"/>
      <c r="BU104" s="10"/>
      <c r="BV104" s="10"/>
      <c r="BW104" s="10"/>
      <c r="BX104" s="10"/>
      <c r="BY104" s="10"/>
      <c r="BZ104" s="9"/>
    </row>
    <row r="105" spans="1:79" s="38" customFormat="1" ht="15.95" customHeight="1" x14ac:dyDescent="0.2">
      <c r="A105" s="117">
        <v>1</v>
      </c>
      <c r="B105" s="117"/>
      <c r="C105" s="117">
        <v>2</v>
      </c>
      <c r="D105" s="117"/>
      <c r="E105" s="117"/>
      <c r="F105" s="117"/>
      <c r="G105" s="117"/>
      <c r="H105" s="117"/>
      <c r="I105" s="117"/>
      <c r="J105" s="117">
        <v>3</v>
      </c>
      <c r="K105" s="117"/>
      <c r="L105" s="117"/>
      <c r="M105" s="117"/>
      <c r="N105" s="117"/>
      <c r="O105" s="153">
        <v>4</v>
      </c>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54"/>
      <c r="AL105" s="154"/>
      <c r="AM105" s="154"/>
      <c r="AN105" s="154"/>
      <c r="AO105" s="154"/>
      <c r="AP105" s="154"/>
      <c r="AQ105" s="154"/>
      <c r="AR105" s="154"/>
      <c r="AS105" s="154"/>
      <c r="AT105" s="154"/>
      <c r="AU105" s="154"/>
      <c r="AV105" s="154"/>
      <c r="AW105" s="154"/>
      <c r="AX105" s="154"/>
      <c r="AY105" s="154"/>
      <c r="AZ105" s="154"/>
      <c r="BA105" s="154"/>
      <c r="BB105" s="154"/>
      <c r="BC105" s="154"/>
      <c r="BD105" s="154"/>
      <c r="BE105" s="154"/>
      <c r="BF105" s="154"/>
      <c r="BG105" s="154"/>
      <c r="BH105" s="154"/>
      <c r="BI105" s="154"/>
      <c r="BJ105" s="154"/>
      <c r="BK105" s="154"/>
      <c r="BL105" s="154"/>
      <c r="BM105" s="154"/>
      <c r="BN105" s="154"/>
      <c r="BO105" s="154"/>
      <c r="BP105" s="154"/>
      <c r="BQ105" s="155"/>
      <c r="BR105" s="36"/>
      <c r="BS105" s="36"/>
      <c r="BT105" s="36"/>
      <c r="BU105" s="36"/>
      <c r="BV105" s="36"/>
      <c r="BW105" s="36"/>
      <c r="BX105" s="36"/>
      <c r="BY105" s="36"/>
      <c r="BZ105" s="37"/>
    </row>
    <row r="106" spans="1:79" s="38" customFormat="1" ht="12.75" hidden="1" customHeight="1" x14ac:dyDescent="0.2">
      <c r="A106" s="47" t="s">
        <v>36</v>
      </c>
      <c r="B106" s="47"/>
      <c r="C106" s="131" t="s">
        <v>14</v>
      </c>
      <c r="D106" s="132"/>
      <c r="E106" s="132"/>
      <c r="F106" s="132"/>
      <c r="G106" s="132"/>
      <c r="H106" s="132"/>
      <c r="I106" s="133"/>
      <c r="J106" s="47" t="s">
        <v>15</v>
      </c>
      <c r="K106" s="47"/>
      <c r="L106" s="47"/>
      <c r="M106" s="47"/>
      <c r="N106" s="47"/>
      <c r="O106" s="48" t="s">
        <v>72</v>
      </c>
      <c r="P106" s="123"/>
      <c r="Q106" s="123"/>
      <c r="R106" s="123"/>
      <c r="S106" s="123"/>
      <c r="T106" s="123"/>
      <c r="U106" s="123"/>
      <c r="V106" s="123"/>
      <c r="W106" s="123"/>
      <c r="X106" s="123"/>
      <c r="Y106" s="124"/>
      <c r="Z106" s="124"/>
      <c r="AA106" s="124"/>
      <c r="AB106" s="124"/>
      <c r="AC106" s="124"/>
      <c r="AD106" s="124"/>
      <c r="AE106" s="124"/>
      <c r="AF106" s="124"/>
      <c r="AG106" s="124"/>
      <c r="AH106" s="124"/>
      <c r="AI106" s="124"/>
      <c r="AJ106" s="124"/>
      <c r="AK106" s="124"/>
      <c r="AL106" s="124"/>
      <c r="AM106" s="124"/>
      <c r="AN106" s="124"/>
      <c r="AO106" s="124"/>
      <c r="AP106" s="124"/>
      <c r="AQ106" s="124"/>
      <c r="AR106" s="124"/>
      <c r="AS106" s="124"/>
      <c r="AT106" s="124"/>
      <c r="AU106" s="124"/>
      <c r="AV106" s="124"/>
      <c r="AW106" s="124"/>
      <c r="AX106" s="124"/>
      <c r="AY106" s="124"/>
      <c r="AZ106" s="124"/>
      <c r="BA106" s="124"/>
      <c r="BB106" s="124"/>
      <c r="BC106" s="124"/>
      <c r="BD106" s="124"/>
      <c r="BE106" s="124"/>
      <c r="BF106" s="124"/>
      <c r="BG106" s="124"/>
      <c r="BH106" s="124"/>
      <c r="BI106" s="124"/>
      <c r="BJ106" s="124"/>
      <c r="BK106" s="124"/>
      <c r="BL106" s="124"/>
      <c r="BM106" s="124"/>
      <c r="BN106" s="124"/>
      <c r="BO106" s="124"/>
      <c r="BP106" s="124"/>
      <c r="BQ106" s="125"/>
      <c r="BR106" s="39"/>
      <c r="BS106" s="39"/>
      <c r="BT106" s="37"/>
      <c r="BU106" s="37"/>
      <c r="BV106" s="37"/>
      <c r="BW106" s="37"/>
      <c r="BX106" s="37"/>
      <c r="BY106" s="37"/>
      <c r="BZ106" s="37"/>
      <c r="CA106" s="38" t="s">
        <v>71</v>
      </c>
    </row>
    <row r="107" spans="1:79" s="46" customFormat="1" ht="15" customHeight="1" x14ac:dyDescent="0.2">
      <c r="A107" s="55">
        <v>0</v>
      </c>
      <c r="B107" s="55"/>
      <c r="C107" s="55" t="s">
        <v>98</v>
      </c>
      <c r="D107" s="55"/>
      <c r="E107" s="55"/>
      <c r="F107" s="55"/>
      <c r="G107" s="55"/>
      <c r="H107" s="55"/>
      <c r="I107" s="55"/>
      <c r="J107" s="55"/>
      <c r="K107" s="55"/>
      <c r="L107" s="55"/>
      <c r="M107" s="55"/>
      <c r="N107" s="55"/>
      <c r="O107" s="59"/>
      <c r="P107" s="60"/>
      <c r="Q107" s="60"/>
      <c r="R107" s="60"/>
      <c r="S107" s="60"/>
      <c r="T107" s="60"/>
      <c r="U107" s="60"/>
      <c r="V107" s="60"/>
      <c r="W107" s="60"/>
      <c r="X107" s="60"/>
      <c r="Y107" s="61"/>
      <c r="Z107" s="61"/>
      <c r="AA107" s="61"/>
      <c r="AB107" s="61"/>
      <c r="AC107" s="61"/>
      <c r="AD107" s="61"/>
      <c r="AE107" s="61"/>
      <c r="AF107" s="61"/>
      <c r="AG107" s="61"/>
      <c r="AH107" s="61"/>
      <c r="AI107" s="61"/>
      <c r="AJ107" s="61"/>
      <c r="AK107" s="61"/>
      <c r="AL107" s="61"/>
      <c r="AM107" s="61"/>
      <c r="AN107" s="61"/>
      <c r="AO107" s="61"/>
      <c r="AP107" s="61"/>
      <c r="AQ107" s="61"/>
      <c r="AR107" s="61"/>
      <c r="AS107" s="61"/>
      <c r="AT107" s="61"/>
      <c r="AU107" s="61"/>
      <c r="AV107" s="61"/>
      <c r="AW107" s="61"/>
      <c r="AX107" s="61"/>
      <c r="AY107" s="61"/>
      <c r="AZ107" s="61"/>
      <c r="BA107" s="61"/>
      <c r="BB107" s="61"/>
      <c r="BC107" s="61"/>
      <c r="BD107" s="61"/>
      <c r="BE107" s="61"/>
      <c r="BF107" s="61"/>
      <c r="BG107" s="61"/>
      <c r="BH107" s="61"/>
      <c r="BI107" s="61"/>
      <c r="BJ107" s="61"/>
      <c r="BK107" s="61"/>
      <c r="BL107" s="61"/>
      <c r="BM107" s="61"/>
      <c r="BN107" s="61"/>
      <c r="BO107" s="61"/>
      <c r="BP107" s="61"/>
      <c r="BQ107" s="62"/>
      <c r="BR107" s="44"/>
      <c r="BS107" s="44"/>
      <c r="BT107" s="44"/>
      <c r="BU107" s="44"/>
      <c r="BV107" s="44"/>
      <c r="BW107" s="44"/>
      <c r="BX107" s="44"/>
      <c r="BY107" s="44"/>
      <c r="BZ107" s="45"/>
      <c r="CA107" s="46" t="s">
        <v>66</v>
      </c>
    </row>
    <row r="108" spans="1:79" s="46" customFormat="1" ht="15.75" hidden="1" x14ac:dyDescent="0.2">
      <c r="A108" s="55">
        <v>0</v>
      </c>
      <c r="B108" s="55"/>
      <c r="C108" s="55"/>
      <c r="D108" s="55"/>
      <c r="E108" s="55"/>
      <c r="F108" s="55"/>
      <c r="G108" s="55"/>
      <c r="H108" s="55"/>
      <c r="I108" s="55"/>
      <c r="J108" s="55"/>
      <c r="K108" s="55"/>
      <c r="L108" s="55"/>
      <c r="M108" s="55"/>
      <c r="N108" s="55"/>
      <c r="O108" s="59"/>
      <c r="P108" s="60"/>
      <c r="Q108" s="60"/>
      <c r="R108" s="60"/>
      <c r="S108" s="60"/>
      <c r="T108" s="60"/>
      <c r="U108" s="60"/>
      <c r="V108" s="60"/>
      <c r="W108" s="60"/>
      <c r="X108" s="60"/>
      <c r="Y108" s="61"/>
      <c r="Z108" s="61"/>
      <c r="AA108" s="61"/>
      <c r="AB108" s="61"/>
      <c r="AC108" s="61"/>
      <c r="AD108" s="61"/>
      <c r="AE108" s="61"/>
      <c r="AF108" s="61"/>
      <c r="AG108" s="61"/>
      <c r="AH108" s="61"/>
      <c r="AI108" s="61"/>
      <c r="AJ108" s="61"/>
      <c r="AK108" s="61"/>
      <c r="AL108" s="61"/>
      <c r="AM108" s="61"/>
      <c r="AN108" s="61"/>
      <c r="AO108" s="61"/>
      <c r="AP108" s="61"/>
      <c r="AQ108" s="61"/>
      <c r="AR108" s="61"/>
      <c r="AS108" s="61"/>
      <c r="AT108" s="61"/>
      <c r="AU108" s="61"/>
      <c r="AV108" s="61"/>
      <c r="AW108" s="61"/>
      <c r="AX108" s="61"/>
      <c r="AY108" s="61"/>
      <c r="AZ108" s="61"/>
      <c r="BA108" s="61"/>
      <c r="BB108" s="61"/>
      <c r="BC108" s="61"/>
      <c r="BD108" s="61"/>
      <c r="BE108" s="61"/>
      <c r="BF108" s="61"/>
      <c r="BG108" s="61"/>
      <c r="BH108" s="61"/>
      <c r="BI108" s="61"/>
      <c r="BJ108" s="61"/>
      <c r="BK108" s="61"/>
      <c r="BL108" s="61"/>
      <c r="BM108" s="61"/>
      <c r="BN108" s="61"/>
      <c r="BO108" s="61"/>
      <c r="BP108" s="61"/>
      <c r="BQ108" s="62"/>
      <c r="BR108" s="44"/>
      <c r="BS108" s="44"/>
      <c r="BT108" s="44"/>
      <c r="BU108" s="44"/>
      <c r="BV108" s="44"/>
      <c r="BW108" s="44"/>
      <c r="BX108" s="44"/>
      <c r="BY108" s="44"/>
      <c r="BZ108" s="45"/>
    </row>
    <row r="109" spans="1:79" s="38" customFormat="1" ht="63.75" customHeight="1" x14ac:dyDescent="0.2">
      <c r="A109" s="47">
        <v>0</v>
      </c>
      <c r="B109" s="47"/>
      <c r="C109" s="48" t="s">
        <v>100</v>
      </c>
      <c r="D109" s="49"/>
      <c r="E109" s="49"/>
      <c r="F109" s="49"/>
      <c r="G109" s="49"/>
      <c r="H109" s="49"/>
      <c r="I109" s="50"/>
      <c r="J109" s="47" t="s">
        <v>101</v>
      </c>
      <c r="K109" s="47"/>
      <c r="L109" s="47"/>
      <c r="M109" s="47"/>
      <c r="N109" s="47"/>
      <c r="O109" s="51" t="s">
        <v>125</v>
      </c>
      <c r="P109" s="52"/>
      <c r="Q109" s="52"/>
      <c r="R109" s="52"/>
      <c r="S109" s="52"/>
      <c r="T109" s="52"/>
      <c r="U109" s="52"/>
      <c r="V109" s="52"/>
      <c r="W109" s="52"/>
      <c r="X109" s="52"/>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c r="BL109" s="53"/>
      <c r="BM109" s="53"/>
      <c r="BN109" s="53"/>
      <c r="BO109" s="53"/>
      <c r="BP109" s="53"/>
      <c r="BQ109" s="54"/>
      <c r="BR109" s="36"/>
      <c r="BS109" s="36"/>
      <c r="BT109" s="36"/>
      <c r="BU109" s="36"/>
      <c r="BV109" s="36"/>
      <c r="BW109" s="36"/>
      <c r="BX109" s="36"/>
      <c r="BY109" s="36"/>
      <c r="BZ109" s="37"/>
    </row>
    <row r="110" spans="1:79" s="38" customFormat="1" ht="15.75" x14ac:dyDescent="0.2">
      <c r="A110" s="47">
        <v>0</v>
      </c>
      <c r="B110" s="47"/>
      <c r="C110" s="48" t="s">
        <v>104</v>
      </c>
      <c r="D110" s="49"/>
      <c r="E110" s="49"/>
      <c r="F110" s="49"/>
      <c r="G110" s="49"/>
      <c r="H110" s="49"/>
      <c r="I110" s="50"/>
      <c r="J110" s="47" t="s">
        <v>103</v>
      </c>
      <c r="K110" s="47"/>
      <c r="L110" s="47"/>
      <c r="M110" s="47"/>
      <c r="N110" s="47"/>
      <c r="O110" s="51" t="s">
        <v>126</v>
      </c>
      <c r="P110" s="52"/>
      <c r="Q110" s="52"/>
      <c r="R110" s="52"/>
      <c r="S110" s="52"/>
      <c r="T110" s="52"/>
      <c r="U110" s="52"/>
      <c r="V110" s="52"/>
      <c r="W110" s="52"/>
      <c r="X110" s="52"/>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c r="BI110" s="53"/>
      <c r="BJ110" s="53"/>
      <c r="BK110" s="53"/>
      <c r="BL110" s="53"/>
      <c r="BM110" s="53"/>
      <c r="BN110" s="53"/>
      <c r="BO110" s="53"/>
      <c r="BP110" s="53"/>
      <c r="BQ110" s="54"/>
      <c r="BR110" s="36"/>
      <c r="BS110" s="36"/>
      <c r="BT110" s="36"/>
      <c r="BU110" s="36"/>
      <c r="BV110" s="36"/>
      <c r="BW110" s="36"/>
      <c r="BX110" s="36"/>
      <c r="BY110" s="36"/>
      <c r="BZ110" s="37"/>
    </row>
    <row r="111" spans="1:79" s="38" customFormat="1" ht="15.75" x14ac:dyDescent="0.2">
      <c r="A111" s="47">
        <v>0</v>
      </c>
      <c r="B111" s="47"/>
      <c r="C111" s="48" t="s">
        <v>105</v>
      </c>
      <c r="D111" s="49"/>
      <c r="E111" s="49"/>
      <c r="F111" s="49"/>
      <c r="G111" s="49"/>
      <c r="H111" s="49"/>
      <c r="I111" s="50"/>
      <c r="J111" s="47" t="s">
        <v>103</v>
      </c>
      <c r="K111" s="47"/>
      <c r="L111" s="47"/>
      <c r="M111" s="47"/>
      <c r="N111" s="47"/>
      <c r="O111" s="51" t="s">
        <v>126</v>
      </c>
      <c r="P111" s="52"/>
      <c r="Q111" s="52"/>
      <c r="R111" s="52"/>
      <c r="S111" s="52"/>
      <c r="T111" s="52"/>
      <c r="U111" s="52"/>
      <c r="V111" s="52"/>
      <c r="W111" s="52"/>
      <c r="X111" s="52"/>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3"/>
      <c r="BP111" s="53"/>
      <c r="BQ111" s="54"/>
      <c r="BR111" s="36"/>
      <c r="BS111" s="36"/>
      <c r="BT111" s="36"/>
      <c r="BU111" s="36"/>
      <c r="BV111" s="36"/>
      <c r="BW111" s="36"/>
      <c r="BX111" s="36"/>
      <c r="BY111" s="36"/>
      <c r="BZ111" s="37"/>
    </row>
    <row r="112" spans="1:79" s="38" customFormat="1" ht="63.75" customHeight="1" x14ac:dyDescent="0.2">
      <c r="A112" s="47">
        <v>0</v>
      </c>
      <c r="B112" s="47"/>
      <c r="C112" s="48" t="s">
        <v>107</v>
      </c>
      <c r="D112" s="49"/>
      <c r="E112" s="49"/>
      <c r="F112" s="49"/>
      <c r="G112" s="49"/>
      <c r="H112" s="49"/>
      <c r="I112" s="50"/>
      <c r="J112" s="47" t="s">
        <v>103</v>
      </c>
      <c r="K112" s="47"/>
      <c r="L112" s="47"/>
      <c r="M112" s="47"/>
      <c r="N112" s="47"/>
      <c r="O112" s="51" t="s">
        <v>127</v>
      </c>
      <c r="P112" s="52"/>
      <c r="Q112" s="52"/>
      <c r="R112" s="52"/>
      <c r="S112" s="52"/>
      <c r="T112" s="52"/>
      <c r="U112" s="52"/>
      <c r="V112" s="52"/>
      <c r="W112" s="52"/>
      <c r="X112" s="52"/>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3"/>
      <c r="BA112" s="53"/>
      <c r="BB112" s="53"/>
      <c r="BC112" s="53"/>
      <c r="BD112" s="53"/>
      <c r="BE112" s="53"/>
      <c r="BF112" s="53"/>
      <c r="BG112" s="53"/>
      <c r="BH112" s="53"/>
      <c r="BI112" s="53"/>
      <c r="BJ112" s="53"/>
      <c r="BK112" s="53"/>
      <c r="BL112" s="53"/>
      <c r="BM112" s="53"/>
      <c r="BN112" s="53"/>
      <c r="BO112" s="53"/>
      <c r="BP112" s="53"/>
      <c r="BQ112" s="54"/>
      <c r="BR112" s="36"/>
      <c r="BS112" s="36"/>
      <c r="BT112" s="36"/>
      <c r="BU112" s="36"/>
      <c r="BV112" s="36"/>
      <c r="BW112" s="36"/>
      <c r="BX112" s="36"/>
      <c r="BY112" s="36"/>
      <c r="BZ112" s="37"/>
    </row>
    <row r="113" spans="1:78" s="38" customFormat="1" ht="38.25" customHeight="1" x14ac:dyDescent="0.2">
      <c r="A113" s="47">
        <v>0</v>
      </c>
      <c r="B113" s="47"/>
      <c r="C113" s="48" t="s">
        <v>108</v>
      </c>
      <c r="D113" s="49"/>
      <c r="E113" s="49"/>
      <c r="F113" s="49"/>
      <c r="G113" s="49"/>
      <c r="H113" s="49"/>
      <c r="I113" s="50"/>
      <c r="J113" s="47" t="s">
        <v>103</v>
      </c>
      <c r="K113" s="47"/>
      <c r="L113" s="47"/>
      <c r="M113" s="47"/>
      <c r="N113" s="47"/>
      <c r="O113" s="51" t="s">
        <v>127</v>
      </c>
      <c r="P113" s="52"/>
      <c r="Q113" s="52"/>
      <c r="R113" s="52"/>
      <c r="S113" s="52"/>
      <c r="T113" s="52"/>
      <c r="U113" s="52"/>
      <c r="V113" s="52"/>
      <c r="W113" s="52"/>
      <c r="X113" s="52"/>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c r="BG113" s="53"/>
      <c r="BH113" s="53"/>
      <c r="BI113" s="53"/>
      <c r="BJ113" s="53"/>
      <c r="BK113" s="53"/>
      <c r="BL113" s="53"/>
      <c r="BM113" s="53"/>
      <c r="BN113" s="53"/>
      <c r="BO113" s="53"/>
      <c r="BP113" s="53"/>
      <c r="BQ113" s="54"/>
      <c r="BR113" s="36"/>
      <c r="BS113" s="36"/>
      <c r="BT113" s="36"/>
      <c r="BU113" s="36"/>
      <c r="BV113" s="36"/>
      <c r="BW113" s="36"/>
      <c r="BX113" s="36"/>
      <c r="BY113" s="36"/>
      <c r="BZ113" s="37"/>
    </row>
    <row r="114" spans="1:78" s="38" customFormat="1" ht="38.25" customHeight="1" x14ac:dyDescent="0.2">
      <c r="A114" s="47">
        <v>0</v>
      </c>
      <c r="B114" s="47"/>
      <c r="C114" s="48" t="s">
        <v>109</v>
      </c>
      <c r="D114" s="49"/>
      <c r="E114" s="49"/>
      <c r="F114" s="49"/>
      <c r="G114" s="49"/>
      <c r="H114" s="49"/>
      <c r="I114" s="50"/>
      <c r="J114" s="47" t="s">
        <v>103</v>
      </c>
      <c r="K114" s="47"/>
      <c r="L114" s="47"/>
      <c r="M114" s="47"/>
      <c r="N114" s="47"/>
      <c r="O114" s="51" t="s">
        <v>92</v>
      </c>
      <c r="P114" s="52"/>
      <c r="Q114" s="52"/>
      <c r="R114" s="52"/>
      <c r="S114" s="52"/>
      <c r="T114" s="52"/>
      <c r="U114" s="52"/>
      <c r="V114" s="52"/>
      <c r="W114" s="52"/>
      <c r="X114" s="52"/>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4"/>
      <c r="BR114" s="36"/>
      <c r="BS114" s="36"/>
      <c r="BT114" s="36"/>
      <c r="BU114" s="36"/>
      <c r="BV114" s="36"/>
      <c r="BW114" s="36"/>
      <c r="BX114" s="36"/>
      <c r="BY114" s="36"/>
      <c r="BZ114" s="37"/>
    </row>
    <row r="115" spans="1:78" s="38" customFormat="1" ht="15.75" x14ac:dyDescent="0.2">
      <c r="A115" s="47">
        <v>0</v>
      </c>
      <c r="B115" s="47"/>
      <c r="C115" s="48" t="s">
        <v>110</v>
      </c>
      <c r="D115" s="49"/>
      <c r="E115" s="49"/>
      <c r="F115" s="49"/>
      <c r="G115" s="49"/>
      <c r="H115" s="49"/>
      <c r="I115" s="50"/>
      <c r="J115" s="47" t="s">
        <v>103</v>
      </c>
      <c r="K115" s="47"/>
      <c r="L115" s="47"/>
      <c r="M115" s="47"/>
      <c r="N115" s="47"/>
      <c r="O115" s="51" t="s">
        <v>92</v>
      </c>
      <c r="P115" s="52"/>
      <c r="Q115" s="52"/>
      <c r="R115" s="52"/>
      <c r="S115" s="52"/>
      <c r="T115" s="52"/>
      <c r="U115" s="52"/>
      <c r="V115" s="52"/>
      <c r="W115" s="52"/>
      <c r="X115" s="52"/>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c r="BI115" s="53"/>
      <c r="BJ115" s="53"/>
      <c r="BK115" s="53"/>
      <c r="BL115" s="53"/>
      <c r="BM115" s="53"/>
      <c r="BN115" s="53"/>
      <c r="BO115" s="53"/>
      <c r="BP115" s="53"/>
      <c r="BQ115" s="54"/>
      <c r="BR115" s="36"/>
      <c r="BS115" s="36"/>
      <c r="BT115" s="36"/>
      <c r="BU115" s="36"/>
      <c r="BV115" s="36"/>
      <c r="BW115" s="36"/>
      <c r="BX115" s="36"/>
      <c r="BY115" s="36"/>
      <c r="BZ115" s="37"/>
    </row>
    <row r="116" spans="1:78" s="38" customFormat="1" ht="51" customHeight="1" x14ac:dyDescent="0.2">
      <c r="A116" s="47">
        <v>0</v>
      </c>
      <c r="B116" s="47"/>
      <c r="C116" s="48" t="s">
        <v>111</v>
      </c>
      <c r="D116" s="49"/>
      <c r="E116" s="49"/>
      <c r="F116" s="49"/>
      <c r="G116" s="49"/>
      <c r="H116" s="49"/>
      <c r="I116" s="50"/>
      <c r="J116" s="47" t="s">
        <v>101</v>
      </c>
      <c r="K116" s="47"/>
      <c r="L116" s="47"/>
      <c r="M116" s="47"/>
      <c r="N116" s="47"/>
      <c r="O116" s="51" t="s">
        <v>128</v>
      </c>
      <c r="P116" s="52"/>
      <c r="Q116" s="52"/>
      <c r="R116" s="52"/>
      <c r="S116" s="52"/>
      <c r="T116" s="52"/>
      <c r="U116" s="52"/>
      <c r="V116" s="52"/>
      <c r="W116" s="52"/>
      <c r="X116" s="52"/>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c r="BI116" s="53"/>
      <c r="BJ116" s="53"/>
      <c r="BK116" s="53"/>
      <c r="BL116" s="53"/>
      <c r="BM116" s="53"/>
      <c r="BN116" s="53"/>
      <c r="BO116" s="53"/>
      <c r="BP116" s="53"/>
      <c r="BQ116" s="54"/>
      <c r="BR116" s="36"/>
      <c r="BS116" s="36"/>
      <c r="BT116" s="36"/>
      <c r="BU116" s="36"/>
      <c r="BV116" s="36"/>
      <c r="BW116" s="36"/>
      <c r="BX116" s="36"/>
      <c r="BY116" s="36"/>
      <c r="BZ116" s="37"/>
    </row>
    <row r="117" spans="1:78" s="46" customFormat="1" ht="15.75" x14ac:dyDescent="0.2">
      <c r="A117" s="55">
        <v>0</v>
      </c>
      <c r="B117" s="55"/>
      <c r="C117" s="56" t="s">
        <v>112</v>
      </c>
      <c r="D117" s="57"/>
      <c r="E117" s="57"/>
      <c r="F117" s="57"/>
      <c r="G117" s="57"/>
      <c r="H117" s="57"/>
      <c r="I117" s="58"/>
      <c r="J117" s="55"/>
      <c r="K117" s="55"/>
      <c r="L117" s="55"/>
      <c r="M117" s="55"/>
      <c r="N117" s="55"/>
      <c r="O117" s="59"/>
      <c r="P117" s="60"/>
      <c r="Q117" s="60"/>
      <c r="R117" s="60"/>
      <c r="S117" s="60"/>
      <c r="T117" s="60"/>
      <c r="U117" s="60"/>
      <c r="V117" s="60"/>
      <c r="W117" s="60"/>
      <c r="X117" s="60"/>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c r="BM117" s="61"/>
      <c r="BN117" s="61"/>
      <c r="BO117" s="61"/>
      <c r="BP117" s="61"/>
      <c r="BQ117" s="62"/>
      <c r="BR117" s="44"/>
      <c r="BS117" s="44"/>
      <c r="BT117" s="44"/>
      <c r="BU117" s="44"/>
      <c r="BV117" s="44"/>
      <c r="BW117" s="44"/>
      <c r="BX117" s="44"/>
      <c r="BY117" s="44"/>
      <c r="BZ117" s="45"/>
    </row>
    <row r="118" spans="1:78" s="46" customFormat="1" ht="0.75" customHeight="1" x14ac:dyDescent="0.2">
      <c r="A118" s="55">
        <v>0</v>
      </c>
      <c r="B118" s="55"/>
      <c r="C118" s="56"/>
      <c r="D118" s="57"/>
      <c r="E118" s="57"/>
      <c r="F118" s="57"/>
      <c r="G118" s="57"/>
      <c r="H118" s="57"/>
      <c r="I118" s="58"/>
      <c r="J118" s="55"/>
      <c r="K118" s="55"/>
      <c r="L118" s="55"/>
      <c r="M118" s="55"/>
      <c r="N118" s="55"/>
      <c r="O118" s="59"/>
      <c r="P118" s="60"/>
      <c r="Q118" s="60"/>
      <c r="R118" s="60"/>
      <c r="S118" s="60"/>
      <c r="T118" s="60"/>
      <c r="U118" s="60"/>
      <c r="V118" s="60"/>
      <c r="W118" s="60"/>
      <c r="X118" s="60"/>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c r="BG118" s="61"/>
      <c r="BH118" s="61"/>
      <c r="BI118" s="61"/>
      <c r="BJ118" s="61"/>
      <c r="BK118" s="61"/>
      <c r="BL118" s="61"/>
      <c r="BM118" s="61"/>
      <c r="BN118" s="61"/>
      <c r="BO118" s="61"/>
      <c r="BP118" s="61"/>
      <c r="BQ118" s="62"/>
      <c r="BR118" s="44"/>
      <c r="BS118" s="44"/>
      <c r="BT118" s="44"/>
      <c r="BU118" s="44"/>
      <c r="BV118" s="44"/>
      <c r="BW118" s="44"/>
      <c r="BX118" s="44"/>
      <c r="BY118" s="44"/>
      <c r="BZ118" s="45"/>
    </row>
    <row r="119" spans="1:78" s="38" customFormat="1" ht="15.75" x14ac:dyDescent="0.2">
      <c r="A119" s="47">
        <v>0</v>
      </c>
      <c r="B119" s="47"/>
      <c r="C119" s="48" t="s">
        <v>115</v>
      </c>
      <c r="D119" s="49"/>
      <c r="E119" s="49"/>
      <c r="F119" s="49"/>
      <c r="G119" s="49"/>
      <c r="H119" s="49"/>
      <c r="I119" s="50"/>
      <c r="J119" s="47" t="s">
        <v>114</v>
      </c>
      <c r="K119" s="47"/>
      <c r="L119" s="47"/>
      <c r="M119" s="47"/>
      <c r="N119" s="47"/>
      <c r="O119" s="51" t="s">
        <v>129</v>
      </c>
      <c r="P119" s="52"/>
      <c r="Q119" s="52"/>
      <c r="R119" s="52"/>
      <c r="S119" s="52"/>
      <c r="T119" s="52"/>
      <c r="U119" s="52"/>
      <c r="V119" s="52"/>
      <c r="W119" s="52"/>
      <c r="X119" s="52"/>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c r="BI119" s="53"/>
      <c r="BJ119" s="53"/>
      <c r="BK119" s="53"/>
      <c r="BL119" s="53"/>
      <c r="BM119" s="53"/>
      <c r="BN119" s="53"/>
      <c r="BO119" s="53"/>
      <c r="BP119" s="53"/>
      <c r="BQ119" s="54"/>
      <c r="BR119" s="36"/>
      <c r="BS119" s="36"/>
      <c r="BT119" s="36"/>
      <c r="BU119" s="36"/>
      <c r="BV119" s="36"/>
      <c r="BW119" s="36"/>
      <c r="BX119" s="36"/>
      <c r="BY119" s="36"/>
      <c r="BZ119" s="37"/>
    </row>
    <row r="120" spans="1:78" s="38" customFormat="1" ht="15.75" x14ac:dyDescent="0.2">
      <c r="A120" s="47">
        <v>0</v>
      </c>
      <c r="B120" s="47"/>
      <c r="C120" s="48" t="s">
        <v>116</v>
      </c>
      <c r="D120" s="49"/>
      <c r="E120" s="49"/>
      <c r="F120" s="49"/>
      <c r="G120" s="49"/>
      <c r="H120" s="49"/>
      <c r="I120" s="50"/>
      <c r="J120" s="47" t="s">
        <v>114</v>
      </c>
      <c r="K120" s="47"/>
      <c r="L120" s="47"/>
      <c r="M120" s="47"/>
      <c r="N120" s="47"/>
      <c r="O120" s="51" t="s">
        <v>129</v>
      </c>
      <c r="P120" s="52"/>
      <c r="Q120" s="52"/>
      <c r="R120" s="52"/>
      <c r="S120" s="52"/>
      <c r="T120" s="52"/>
      <c r="U120" s="52"/>
      <c r="V120" s="52"/>
      <c r="W120" s="52"/>
      <c r="X120" s="52"/>
      <c r="Y120" s="53"/>
      <c r="Z120" s="53"/>
      <c r="AA120" s="53"/>
      <c r="AB120" s="53"/>
      <c r="AC120" s="53"/>
      <c r="AD120" s="53"/>
      <c r="AE120" s="53"/>
      <c r="AF120" s="53"/>
      <c r="AG120" s="53"/>
      <c r="AH120" s="53"/>
      <c r="AI120" s="53"/>
      <c r="AJ120" s="53"/>
      <c r="AK120" s="53"/>
      <c r="AL120" s="53"/>
      <c r="AM120" s="53"/>
      <c r="AN120" s="53"/>
      <c r="AO120" s="53"/>
      <c r="AP120" s="53"/>
      <c r="AQ120" s="53"/>
      <c r="AR120" s="53"/>
      <c r="AS120" s="53"/>
      <c r="AT120" s="53"/>
      <c r="AU120" s="53"/>
      <c r="AV120" s="53"/>
      <c r="AW120" s="53"/>
      <c r="AX120" s="53"/>
      <c r="AY120" s="53"/>
      <c r="AZ120" s="53"/>
      <c r="BA120" s="53"/>
      <c r="BB120" s="53"/>
      <c r="BC120" s="53"/>
      <c r="BD120" s="53"/>
      <c r="BE120" s="53"/>
      <c r="BF120" s="53"/>
      <c r="BG120" s="53"/>
      <c r="BH120" s="53"/>
      <c r="BI120" s="53"/>
      <c r="BJ120" s="53"/>
      <c r="BK120" s="53"/>
      <c r="BL120" s="53"/>
      <c r="BM120" s="53"/>
      <c r="BN120" s="53"/>
      <c r="BO120" s="53"/>
      <c r="BP120" s="53"/>
      <c r="BQ120" s="54"/>
      <c r="BR120" s="36"/>
      <c r="BS120" s="36"/>
      <c r="BT120" s="36"/>
      <c r="BU120" s="36"/>
      <c r="BV120" s="36"/>
      <c r="BW120" s="36"/>
      <c r="BX120" s="36"/>
      <c r="BY120" s="36"/>
      <c r="BZ120" s="37"/>
    </row>
    <row r="121" spans="1:78" s="46" customFormat="1" ht="15" customHeight="1" x14ac:dyDescent="0.2">
      <c r="A121" s="55">
        <v>0</v>
      </c>
      <c r="B121" s="55"/>
      <c r="C121" s="56" t="s">
        <v>119</v>
      </c>
      <c r="D121" s="57"/>
      <c r="E121" s="57"/>
      <c r="F121" s="57"/>
      <c r="G121" s="57"/>
      <c r="H121" s="57"/>
      <c r="I121" s="58"/>
      <c r="J121" s="55"/>
      <c r="K121" s="55"/>
      <c r="L121" s="55"/>
      <c r="M121" s="55"/>
      <c r="N121" s="55"/>
      <c r="O121" s="59"/>
      <c r="P121" s="60"/>
      <c r="Q121" s="60"/>
      <c r="R121" s="60"/>
      <c r="S121" s="60"/>
      <c r="T121" s="60"/>
      <c r="U121" s="60"/>
      <c r="V121" s="60"/>
      <c r="W121" s="60"/>
      <c r="X121" s="60"/>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c r="BK121" s="61"/>
      <c r="BL121" s="61"/>
      <c r="BM121" s="61"/>
      <c r="BN121" s="61"/>
      <c r="BO121" s="61"/>
      <c r="BP121" s="61"/>
      <c r="BQ121" s="62"/>
      <c r="BR121" s="44"/>
      <c r="BS121" s="44"/>
      <c r="BT121" s="44"/>
      <c r="BU121" s="44"/>
      <c r="BV121" s="44"/>
      <c r="BW121" s="44"/>
      <c r="BX121" s="44"/>
      <c r="BY121" s="44"/>
      <c r="BZ121" s="45"/>
    </row>
    <row r="122" spans="1:78" s="46" customFormat="1" ht="15.75" hidden="1" x14ac:dyDescent="0.2">
      <c r="A122" s="55">
        <v>0</v>
      </c>
      <c r="B122" s="55"/>
      <c r="C122" s="56"/>
      <c r="D122" s="57"/>
      <c r="E122" s="57"/>
      <c r="F122" s="57"/>
      <c r="G122" s="57"/>
      <c r="H122" s="57"/>
      <c r="I122" s="58"/>
      <c r="J122" s="55"/>
      <c r="K122" s="55"/>
      <c r="L122" s="55"/>
      <c r="M122" s="55"/>
      <c r="N122" s="55"/>
      <c r="O122" s="59"/>
      <c r="P122" s="60"/>
      <c r="Q122" s="60"/>
      <c r="R122" s="60"/>
      <c r="S122" s="60"/>
      <c r="T122" s="60"/>
      <c r="U122" s="60"/>
      <c r="V122" s="60"/>
      <c r="W122" s="60"/>
      <c r="X122" s="60"/>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c r="BG122" s="61"/>
      <c r="BH122" s="61"/>
      <c r="BI122" s="61"/>
      <c r="BJ122" s="61"/>
      <c r="BK122" s="61"/>
      <c r="BL122" s="61"/>
      <c r="BM122" s="61"/>
      <c r="BN122" s="61"/>
      <c r="BO122" s="61"/>
      <c r="BP122" s="61"/>
      <c r="BQ122" s="62"/>
      <c r="BR122" s="44"/>
      <c r="BS122" s="44"/>
      <c r="BT122" s="44"/>
      <c r="BU122" s="44"/>
      <c r="BV122" s="44"/>
      <c r="BW122" s="44"/>
      <c r="BX122" s="44"/>
      <c r="BY122" s="44"/>
      <c r="BZ122" s="45"/>
    </row>
    <row r="123" spans="1:78" s="38" customFormat="1" ht="38.25" customHeight="1" x14ac:dyDescent="0.2">
      <c r="A123" s="47">
        <v>0</v>
      </c>
      <c r="B123" s="47"/>
      <c r="C123" s="48" t="s">
        <v>120</v>
      </c>
      <c r="D123" s="49"/>
      <c r="E123" s="49"/>
      <c r="F123" s="49"/>
      <c r="G123" s="49"/>
      <c r="H123" s="49"/>
      <c r="I123" s="50"/>
      <c r="J123" s="47" t="s">
        <v>101</v>
      </c>
      <c r="K123" s="47"/>
      <c r="L123" s="47"/>
      <c r="M123" s="47"/>
      <c r="N123" s="47"/>
      <c r="O123" s="51" t="s">
        <v>130</v>
      </c>
      <c r="P123" s="52"/>
      <c r="Q123" s="52"/>
      <c r="R123" s="52"/>
      <c r="S123" s="52"/>
      <c r="T123" s="52"/>
      <c r="U123" s="52"/>
      <c r="V123" s="52"/>
      <c r="W123" s="52"/>
      <c r="X123" s="52"/>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3"/>
      <c r="BG123" s="53"/>
      <c r="BH123" s="53"/>
      <c r="BI123" s="53"/>
      <c r="BJ123" s="53"/>
      <c r="BK123" s="53"/>
      <c r="BL123" s="53"/>
      <c r="BM123" s="53"/>
      <c r="BN123" s="53"/>
      <c r="BO123" s="53"/>
      <c r="BP123" s="53"/>
      <c r="BQ123" s="54"/>
      <c r="BR123" s="36"/>
      <c r="BS123" s="36"/>
      <c r="BT123" s="36"/>
      <c r="BU123" s="36"/>
      <c r="BV123" s="36"/>
      <c r="BW123" s="36"/>
      <c r="BX123" s="36"/>
      <c r="BY123" s="36"/>
      <c r="BZ123" s="37"/>
    </row>
    <row r="124" spans="1:78" s="38" customFormat="1" ht="15.75" customHeight="1" x14ac:dyDescent="0.2">
      <c r="A124" s="47">
        <v>0</v>
      </c>
      <c r="B124" s="47"/>
      <c r="C124" s="48" t="s">
        <v>121</v>
      </c>
      <c r="D124" s="49"/>
      <c r="E124" s="49"/>
      <c r="F124" s="49"/>
      <c r="G124" s="49"/>
      <c r="H124" s="49"/>
      <c r="I124" s="50"/>
      <c r="J124" s="47" t="s">
        <v>122</v>
      </c>
      <c r="K124" s="47"/>
      <c r="L124" s="47"/>
      <c r="M124" s="47"/>
      <c r="N124" s="47"/>
      <c r="O124" s="51" t="s">
        <v>131</v>
      </c>
      <c r="P124" s="52"/>
      <c r="Q124" s="52"/>
      <c r="R124" s="52"/>
      <c r="S124" s="52"/>
      <c r="T124" s="52"/>
      <c r="U124" s="52"/>
      <c r="V124" s="52"/>
      <c r="W124" s="52"/>
      <c r="X124" s="52"/>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3"/>
      <c r="BA124" s="53"/>
      <c r="BB124" s="53"/>
      <c r="BC124" s="53"/>
      <c r="BD124" s="53"/>
      <c r="BE124" s="53"/>
      <c r="BF124" s="53"/>
      <c r="BG124" s="53"/>
      <c r="BH124" s="53"/>
      <c r="BI124" s="53"/>
      <c r="BJ124" s="53"/>
      <c r="BK124" s="53"/>
      <c r="BL124" s="53"/>
      <c r="BM124" s="53"/>
      <c r="BN124" s="53"/>
      <c r="BO124" s="53"/>
      <c r="BP124" s="53"/>
      <c r="BQ124" s="54"/>
      <c r="BR124" s="36"/>
      <c r="BS124" s="36"/>
      <c r="BT124" s="36"/>
      <c r="BU124" s="36"/>
      <c r="BV124" s="36"/>
      <c r="BW124" s="36"/>
      <c r="BX124" s="36"/>
      <c r="BY124" s="36"/>
      <c r="BZ124" s="37"/>
    </row>
    <row r="125" spans="1:78" s="38" customFormat="1" ht="51" customHeight="1" x14ac:dyDescent="0.2">
      <c r="A125" s="47">
        <v>0</v>
      </c>
      <c r="B125" s="47"/>
      <c r="C125" s="48" t="s">
        <v>123</v>
      </c>
      <c r="D125" s="49"/>
      <c r="E125" s="49"/>
      <c r="F125" s="49"/>
      <c r="G125" s="49"/>
      <c r="H125" s="49"/>
      <c r="I125" s="50"/>
      <c r="J125" s="47" t="s">
        <v>101</v>
      </c>
      <c r="K125" s="47"/>
      <c r="L125" s="47"/>
      <c r="M125" s="47"/>
      <c r="N125" s="47"/>
      <c r="O125" s="51" t="s">
        <v>132</v>
      </c>
      <c r="P125" s="52"/>
      <c r="Q125" s="52"/>
      <c r="R125" s="52"/>
      <c r="S125" s="52"/>
      <c r="T125" s="52"/>
      <c r="U125" s="52"/>
      <c r="V125" s="52"/>
      <c r="W125" s="52"/>
      <c r="X125" s="52"/>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53"/>
      <c r="BK125" s="53"/>
      <c r="BL125" s="53"/>
      <c r="BM125" s="53"/>
      <c r="BN125" s="53"/>
      <c r="BO125" s="53"/>
      <c r="BP125" s="53"/>
      <c r="BQ125" s="54"/>
      <c r="BR125" s="36"/>
      <c r="BS125" s="36"/>
      <c r="BT125" s="36"/>
      <c r="BU125" s="36"/>
      <c r="BV125" s="36"/>
      <c r="BW125" s="36"/>
      <c r="BX125" s="36"/>
      <c r="BY125" s="36"/>
      <c r="BZ125" s="37"/>
    </row>
    <row r="126" spans="1:78" s="38" customFormat="1" ht="49.5" customHeight="1" x14ac:dyDescent="0.2">
      <c r="A126" s="47">
        <v>0</v>
      </c>
      <c r="B126" s="47"/>
      <c r="C126" s="48" t="s">
        <v>124</v>
      </c>
      <c r="D126" s="49"/>
      <c r="E126" s="49"/>
      <c r="F126" s="49"/>
      <c r="G126" s="49"/>
      <c r="H126" s="49"/>
      <c r="I126" s="50"/>
      <c r="J126" s="47" t="s">
        <v>101</v>
      </c>
      <c r="K126" s="47"/>
      <c r="L126" s="47"/>
      <c r="M126" s="47"/>
      <c r="N126" s="47"/>
      <c r="O126" s="51" t="s">
        <v>133</v>
      </c>
      <c r="P126" s="52"/>
      <c r="Q126" s="52"/>
      <c r="R126" s="52"/>
      <c r="S126" s="52"/>
      <c r="T126" s="52"/>
      <c r="U126" s="52"/>
      <c r="V126" s="52"/>
      <c r="W126" s="52"/>
      <c r="X126" s="52"/>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c r="BG126" s="53"/>
      <c r="BH126" s="53"/>
      <c r="BI126" s="53"/>
      <c r="BJ126" s="53"/>
      <c r="BK126" s="53"/>
      <c r="BL126" s="53"/>
      <c r="BM126" s="53"/>
      <c r="BN126" s="53"/>
      <c r="BO126" s="53"/>
      <c r="BP126" s="53"/>
      <c r="BQ126" s="54"/>
      <c r="BR126" s="36"/>
      <c r="BS126" s="36"/>
      <c r="BT126" s="36"/>
      <c r="BU126" s="36"/>
      <c r="BV126" s="36"/>
      <c r="BW126" s="36"/>
      <c r="BX126" s="36"/>
      <c r="BY126" s="36"/>
      <c r="BZ126" s="37"/>
    </row>
    <row r="127" spans="1:78" ht="15.75" hidden="1" x14ac:dyDescent="0.2">
      <c r="A127" s="31"/>
      <c r="B127" s="31"/>
      <c r="C127" s="32"/>
      <c r="D127" s="32"/>
      <c r="E127" s="32"/>
      <c r="F127" s="32"/>
      <c r="G127" s="32"/>
      <c r="H127" s="32"/>
      <c r="I127" s="32"/>
      <c r="J127" s="32"/>
      <c r="K127" s="32"/>
      <c r="L127" s="32"/>
      <c r="M127" s="32"/>
      <c r="N127" s="32"/>
      <c r="O127" s="32"/>
      <c r="P127" s="32"/>
      <c r="Q127" s="32"/>
      <c r="R127" s="32"/>
      <c r="S127" s="32"/>
      <c r="T127" s="32"/>
      <c r="U127" s="32"/>
      <c r="V127" s="32"/>
      <c r="W127" s="32"/>
      <c r="X127" s="32"/>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4"/>
      <c r="AY127" s="34"/>
      <c r="AZ127" s="34"/>
      <c r="BA127" s="34"/>
      <c r="BB127" s="34"/>
      <c r="BC127" s="34"/>
      <c r="BD127" s="34"/>
      <c r="BE127" s="34"/>
      <c r="BF127" s="34"/>
      <c r="BG127" s="34"/>
      <c r="BH127" s="34"/>
      <c r="BI127" s="34"/>
      <c r="BJ127" s="34"/>
      <c r="BK127" s="34"/>
      <c r="BL127" s="34"/>
      <c r="BM127" s="34"/>
      <c r="BN127" s="34"/>
      <c r="BO127" s="34"/>
      <c r="BP127" s="34"/>
      <c r="BQ127" s="34"/>
      <c r="BR127" s="11"/>
      <c r="BS127" s="11"/>
      <c r="BT127" s="11"/>
      <c r="BU127" s="11"/>
      <c r="BV127" s="11"/>
      <c r="BW127" s="11"/>
      <c r="BX127" s="11"/>
      <c r="BY127" s="11"/>
      <c r="BZ127" s="9"/>
    </row>
    <row r="128" spans="1:78" ht="15.95" customHeight="1" x14ac:dyDescent="0.2">
      <c r="A128" s="98" t="s">
        <v>65</v>
      </c>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row>
    <row r="129" spans="1:78" ht="109.5" customHeight="1" x14ac:dyDescent="0.2">
      <c r="A129" s="130" t="s">
        <v>151</v>
      </c>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8"/>
      <c r="BK129" s="128"/>
      <c r="BL129" s="128"/>
    </row>
    <row r="130" spans="1:78" ht="15.75" hidden="1" x14ac:dyDescent="0.2">
      <c r="A130" s="31"/>
      <c r="B130" s="31"/>
      <c r="C130" s="32"/>
      <c r="D130" s="32"/>
      <c r="E130" s="32"/>
      <c r="F130" s="32"/>
      <c r="G130" s="32"/>
      <c r="H130" s="32"/>
      <c r="I130" s="32"/>
      <c r="J130" s="32"/>
      <c r="K130" s="32"/>
      <c r="L130" s="32"/>
      <c r="M130" s="32"/>
      <c r="N130" s="32"/>
      <c r="O130" s="32"/>
      <c r="P130" s="32"/>
      <c r="Q130" s="32"/>
      <c r="R130" s="32"/>
      <c r="S130" s="32"/>
      <c r="T130" s="32"/>
      <c r="U130" s="32"/>
      <c r="V130" s="32"/>
      <c r="W130" s="32"/>
      <c r="X130" s="32"/>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4"/>
      <c r="AY130" s="34"/>
      <c r="AZ130" s="34"/>
      <c r="BA130" s="34"/>
      <c r="BB130" s="34"/>
      <c r="BC130" s="34"/>
      <c r="BD130" s="34"/>
      <c r="BE130" s="34"/>
      <c r="BF130" s="34"/>
      <c r="BG130" s="34"/>
      <c r="BH130" s="34"/>
      <c r="BI130" s="34"/>
      <c r="BJ130" s="34"/>
      <c r="BK130" s="34"/>
      <c r="BL130" s="34"/>
      <c r="BM130" s="34"/>
      <c r="BN130" s="34"/>
      <c r="BO130" s="34"/>
      <c r="BP130" s="34"/>
      <c r="BQ130" s="34"/>
      <c r="BR130" s="11"/>
      <c r="BS130" s="11"/>
      <c r="BT130" s="11"/>
      <c r="BU130" s="11"/>
      <c r="BV130" s="11"/>
      <c r="BW130" s="11"/>
      <c r="BX130" s="11"/>
      <c r="BY130" s="11"/>
      <c r="BZ130" s="9"/>
    </row>
    <row r="131" spans="1:78" ht="15.95" customHeight="1" x14ac:dyDescent="0.2">
      <c r="A131" s="98" t="s">
        <v>46</v>
      </c>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c r="BI131" s="98"/>
      <c r="BJ131" s="98"/>
      <c r="BK131" s="98"/>
      <c r="BL131" s="98"/>
    </row>
    <row r="132" spans="1:78" ht="15.95" customHeight="1" x14ac:dyDescent="0.2">
      <c r="A132" s="130" t="s">
        <v>135</v>
      </c>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28"/>
      <c r="BG132" s="128"/>
      <c r="BH132" s="128"/>
      <c r="BI132" s="128"/>
      <c r="BJ132" s="128"/>
      <c r="BK132" s="128"/>
      <c r="BL132" s="128"/>
    </row>
    <row r="133" spans="1:78" ht="15.95" customHeight="1" x14ac:dyDescent="0.2">
      <c r="A133" s="17"/>
      <c r="B133" s="17"/>
      <c r="C133" s="17"/>
      <c r="D133" s="17"/>
      <c r="E133" s="17"/>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row>
    <row r="134" spans="1:78" ht="12" customHeight="1" x14ac:dyDescent="0.2">
      <c r="A134" s="30" t="s">
        <v>77</v>
      </c>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row>
    <row r="135" spans="1:78" ht="12" customHeight="1" x14ac:dyDescent="0.2">
      <c r="A135" s="30" t="s">
        <v>68</v>
      </c>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row>
    <row r="136" spans="1:78" s="30" customFormat="1" ht="12" customHeight="1" x14ac:dyDescent="0.2">
      <c r="A136" s="30" t="s">
        <v>69</v>
      </c>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row>
    <row r="137" spans="1:78" ht="15.95" customHeight="1" x14ac:dyDescent="0.25">
      <c r="A137" s="29"/>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row>
    <row r="138" spans="1:78" ht="22.5" customHeight="1" x14ac:dyDescent="0.25">
      <c r="A138" s="127" t="s">
        <v>138</v>
      </c>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9"/>
      <c r="X138" s="129"/>
      <c r="Y138" s="129"/>
      <c r="Z138" s="129"/>
      <c r="AA138" s="129"/>
      <c r="AB138" s="129"/>
      <c r="AC138" s="129"/>
      <c r="AD138" s="129"/>
      <c r="AE138" s="129"/>
      <c r="AF138" s="129"/>
      <c r="AG138" s="129"/>
      <c r="AH138" s="129"/>
      <c r="AI138" s="129"/>
      <c r="AJ138" s="129"/>
      <c r="AK138" s="129"/>
      <c r="AL138" s="129"/>
      <c r="AM138" s="129"/>
      <c r="AN138" s="3"/>
      <c r="AO138" s="3"/>
      <c r="AP138" s="115" t="s">
        <v>140</v>
      </c>
      <c r="AQ138" s="116"/>
      <c r="AR138" s="116"/>
      <c r="AS138" s="116"/>
      <c r="AT138" s="116"/>
      <c r="AU138" s="116"/>
      <c r="AV138" s="116"/>
      <c r="AW138" s="116"/>
      <c r="AX138" s="116"/>
      <c r="AY138" s="116"/>
      <c r="AZ138" s="116"/>
      <c r="BA138" s="116"/>
      <c r="BB138" s="116"/>
      <c r="BC138" s="116"/>
      <c r="BD138" s="116"/>
      <c r="BE138" s="116"/>
      <c r="BF138" s="116"/>
      <c r="BG138" s="116"/>
      <c r="BH138" s="116"/>
    </row>
    <row r="139" spans="1:78" x14ac:dyDescent="0.2">
      <c r="W139" s="126" t="s">
        <v>8</v>
      </c>
      <c r="X139" s="126"/>
      <c r="Y139" s="126"/>
      <c r="Z139" s="126"/>
      <c r="AA139" s="126"/>
      <c r="AB139" s="126"/>
      <c r="AC139" s="126"/>
      <c r="AD139" s="126"/>
      <c r="AE139" s="126"/>
      <c r="AF139" s="126"/>
      <c r="AG139" s="126"/>
      <c r="AH139" s="126"/>
      <c r="AI139" s="126"/>
      <c r="AJ139" s="126"/>
      <c r="AK139" s="126"/>
      <c r="AL139" s="126"/>
      <c r="AM139" s="126"/>
      <c r="AN139" s="4"/>
      <c r="AO139" s="4"/>
      <c r="AP139" s="126" t="s">
        <v>73</v>
      </c>
      <c r="AQ139" s="126"/>
      <c r="AR139" s="126"/>
      <c r="AS139" s="126"/>
      <c r="AT139" s="126"/>
      <c r="AU139" s="126"/>
      <c r="AV139" s="126"/>
      <c r="AW139" s="126"/>
      <c r="AX139" s="126"/>
      <c r="AY139" s="126"/>
      <c r="AZ139" s="126"/>
      <c r="BA139" s="126"/>
      <c r="BB139" s="126"/>
      <c r="BC139" s="126"/>
      <c r="BD139" s="126"/>
      <c r="BE139" s="126"/>
      <c r="BF139" s="126"/>
      <c r="BG139" s="126"/>
      <c r="BH139" s="126"/>
    </row>
    <row r="141" spans="1:78" ht="1.5" customHeight="1" x14ac:dyDescent="0.2"/>
    <row r="142" spans="1:78" ht="31.5" customHeight="1" x14ac:dyDescent="0.25">
      <c r="A142" s="127" t="s">
        <v>139</v>
      </c>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9"/>
      <c r="X142" s="129"/>
      <c r="Y142" s="129"/>
      <c r="Z142" s="129"/>
      <c r="AA142" s="129"/>
      <c r="AB142" s="129"/>
      <c r="AC142" s="129"/>
      <c r="AD142" s="129"/>
      <c r="AE142" s="129"/>
      <c r="AF142" s="129"/>
      <c r="AG142" s="129"/>
      <c r="AH142" s="129"/>
      <c r="AI142" s="129"/>
      <c r="AJ142" s="129"/>
      <c r="AK142" s="129"/>
      <c r="AL142" s="129"/>
      <c r="AM142" s="129"/>
      <c r="AN142" s="3"/>
      <c r="AO142" s="3"/>
      <c r="AP142" s="115" t="s">
        <v>141</v>
      </c>
      <c r="AQ142" s="116"/>
      <c r="AR142" s="116"/>
      <c r="AS142" s="116"/>
      <c r="AT142" s="116"/>
      <c r="AU142" s="116"/>
      <c r="AV142" s="116"/>
      <c r="AW142" s="116"/>
      <c r="AX142" s="116"/>
      <c r="AY142" s="116"/>
      <c r="AZ142" s="116"/>
      <c r="BA142" s="116"/>
      <c r="BB142" s="116"/>
      <c r="BC142" s="116"/>
      <c r="BD142" s="116"/>
      <c r="BE142" s="116"/>
      <c r="BF142" s="116"/>
      <c r="BG142" s="116"/>
      <c r="BH142" s="116"/>
    </row>
    <row r="143" spans="1:78" x14ac:dyDescent="0.2">
      <c r="W143" s="126" t="s">
        <v>8</v>
      </c>
      <c r="X143" s="126"/>
      <c r="Y143" s="126"/>
      <c r="Z143" s="126"/>
      <c r="AA143" s="126"/>
      <c r="AB143" s="126"/>
      <c r="AC143" s="126"/>
      <c r="AD143" s="126"/>
      <c r="AE143" s="126"/>
      <c r="AF143" s="126"/>
      <c r="AG143" s="126"/>
      <c r="AH143" s="126"/>
      <c r="AI143" s="126"/>
      <c r="AJ143" s="126"/>
      <c r="AK143" s="126"/>
      <c r="AL143" s="126"/>
      <c r="AM143" s="126"/>
      <c r="AN143" s="4"/>
      <c r="AO143" s="4"/>
      <c r="AP143" s="126" t="s">
        <v>73</v>
      </c>
      <c r="AQ143" s="126"/>
      <c r="AR143" s="126"/>
      <c r="AS143" s="126"/>
      <c r="AT143" s="126"/>
      <c r="AU143" s="126"/>
      <c r="AV143" s="126"/>
      <c r="AW143" s="126"/>
      <c r="AX143" s="126"/>
      <c r="AY143" s="126"/>
      <c r="AZ143" s="126"/>
      <c r="BA143" s="126"/>
      <c r="BB143" s="126"/>
      <c r="BC143" s="126"/>
      <c r="BD143" s="126"/>
      <c r="BE143" s="126"/>
      <c r="BF143" s="126"/>
      <c r="BG143" s="126"/>
      <c r="BH143" s="126"/>
    </row>
  </sheetData>
  <mergeCells count="686">
    <mergeCell ref="O104:BQ104"/>
    <mergeCell ref="O105:BQ105"/>
    <mergeCell ref="O107:BQ107"/>
    <mergeCell ref="A107:B107"/>
    <mergeCell ref="C107:I107"/>
    <mergeCell ref="J107:N107"/>
    <mergeCell ref="A106:B106"/>
    <mergeCell ref="AK21:BC21"/>
    <mergeCell ref="AI79:AM79"/>
    <mergeCell ref="AN79:AR79"/>
    <mergeCell ref="AS79:AW79"/>
    <mergeCell ref="AX79:BB79"/>
    <mergeCell ref="AU18:BB18"/>
    <mergeCell ref="BE20:BL20"/>
    <mergeCell ref="BE21:BL21"/>
    <mergeCell ref="AU41:AY41"/>
    <mergeCell ref="G25:BL25"/>
    <mergeCell ref="A37:BQ37"/>
    <mergeCell ref="AX78:BB78"/>
    <mergeCell ref="BM76:BQ76"/>
    <mergeCell ref="BH76:BL76"/>
    <mergeCell ref="AD76:AH76"/>
    <mergeCell ref="AX76:BB76"/>
    <mergeCell ref="AX77:BB77"/>
    <mergeCell ref="AS77:AW77"/>
    <mergeCell ref="AI78:AM78"/>
    <mergeCell ref="AN78:AR78"/>
    <mergeCell ref="AS78:AW78"/>
    <mergeCell ref="BN42:BQ42"/>
    <mergeCell ref="A10:BL10"/>
    <mergeCell ref="A11:BL11"/>
    <mergeCell ref="A12:BL12"/>
    <mergeCell ref="B14:L14"/>
    <mergeCell ref="N14:AS14"/>
    <mergeCell ref="AU14:BB14"/>
    <mergeCell ref="B18:L18"/>
    <mergeCell ref="N18:AS18"/>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N17:AS17"/>
    <mergeCell ref="AU17:BB17"/>
    <mergeCell ref="B15:L15"/>
    <mergeCell ref="N15:AS15"/>
    <mergeCell ref="B20:L20"/>
    <mergeCell ref="N20:Y20"/>
    <mergeCell ref="AA20:AI20"/>
    <mergeCell ref="AK20:BC20"/>
    <mergeCell ref="B21:L21"/>
    <mergeCell ref="N21:Y21"/>
    <mergeCell ref="AA21:AI21"/>
    <mergeCell ref="A43:B43"/>
    <mergeCell ref="A52:B52"/>
    <mergeCell ref="AF43:AJ43"/>
    <mergeCell ref="AZ43:BC43"/>
    <mergeCell ref="AU43:AY43"/>
    <mergeCell ref="AA43:AE43"/>
    <mergeCell ref="C43:Z43"/>
    <mergeCell ref="AK43:AO43"/>
    <mergeCell ref="C52:BQ52"/>
    <mergeCell ref="BN43:BQ43"/>
    <mergeCell ref="AP43:AT43"/>
    <mergeCell ref="AP143:BH143"/>
    <mergeCell ref="A142:V142"/>
    <mergeCell ref="W142:AM142"/>
    <mergeCell ref="AP142:BH142"/>
    <mergeCell ref="W143:AM143"/>
    <mergeCell ref="AP139:BH139"/>
    <mergeCell ref="A132:BL132"/>
    <mergeCell ref="C106:I106"/>
    <mergeCell ref="W139:AM139"/>
    <mergeCell ref="A138:V138"/>
    <mergeCell ref="W138:AM138"/>
    <mergeCell ref="A128:BL128"/>
    <mergeCell ref="A129:BL129"/>
    <mergeCell ref="A62:BN62"/>
    <mergeCell ref="A61:BN61"/>
    <mergeCell ref="C55:BQ55"/>
    <mergeCell ref="C53:BQ53"/>
    <mergeCell ref="C54:BQ54"/>
    <mergeCell ref="AN77:AR77"/>
    <mergeCell ref="C105:I105"/>
    <mergeCell ref="J105:N105"/>
    <mergeCell ref="C78:I78"/>
    <mergeCell ref="J78:N78"/>
    <mergeCell ref="O78:X78"/>
    <mergeCell ref="C79:I79"/>
    <mergeCell ref="J79:N79"/>
    <mergeCell ref="A79:B79"/>
    <mergeCell ref="AD79:AH79"/>
    <mergeCell ref="A102:BQ102"/>
    <mergeCell ref="A104:B104"/>
    <mergeCell ref="C104:I104"/>
    <mergeCell ref="BC79:BG79"/>
    <mergeCell ref="BM79:BQ79"/>
    <mergeCell ref="BH79:BL79"/>
    <mergeCell ref="BC77:BG77"/>
    <mergeCell ref="BC78:BG78"/>
    <mergeCell ref="BC76:BG76"/>
    <mergeCell ref="AP138:BH138"/>
    <mergeCell ref="AN75:BB75"/>
    <mergeCell ref="A72:BQ72"/>
    <mergeCell ref="C77:I77"/>
    <mergeCell ref="J106:N106"/>
    <mergeCell ref="A105:B105"/>
    <mergeCell ref="A78:B78"/>
    <mergeCell ref="O79:X79"/>
    <mergeCell ref="Y79:AC79"/>
    <mergeCell ref="A77:B77"/>
    <mergeCell ref="Y78:AC78"/>
    <mergeCell ref="O106:BQ106"/>
    <mergeCell ref="A73:BQ73"/>
    <mergeCell ref="AD78:AH78"/>
    <mergeCell ref="AI77:AM77"/>
    <mergeCell ref="BH77:BL77"/>
    <mergeCell ref="BM77:BQ77"/>
    <mergeCell ref="BM78:BQ78"/>
    <mergeCell ref="BH78:BL78"/>
    <mergeCell ref="AS76:AW76"/>
    <mergeCell ref="AN76:AR76"/>
    <mergeCell ref="AI76:AM76"/>
    <mergeCell ref="BC75:BQ75"/>
    <mergeCell ref="J104:N104"/>
    <mergeCell ref="O77:X77"/>
    <mergeCell ref="Y75:AM75"/>
    <mergeCell ref="J77:N77"/>
    <mergeCell ref="Y77:AC77"/>
    <mergeCell ref="A75:B76"/>
    <mergeCell ref="C75:I76"/>
    <mergeCell ref="J75:N76"/>
    <mergeCell ref="O75:X76"/>
    <mergeCell ref="Y76:AC7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A131:BL131"/>
    <mergeCell ref="AK40:AO40"/>
    <mergeCell ref="A42:B42"/>
    <mergeCell ref="AD77:AH77"/>
    <mergeCell ref="AF40:AJ40"/>
    <mergeCell ref="A50:BQ50"/>
    <mergeCell ref="C63:R64"/>
    <mergeCell ref="S63:AH63"/>
    <mergeCell ref="AI63:AX63"/>
    <mergeCell ref="AS64:AX64"/>
    <mergeCell ref="AP42:AT42"/>
    <mergeCell ref="BD43:BH43"/>
    <mergeCell ref="BI43:BM43"/>
    <mergeCell ref="AZ42:BC42"/>
    <mergeCell ref="AU42:AY42"/>
    <mergeCell ref="AZ41:BC41"/>
    <mergeCell ref="BD41:BH41"/>
    <mergeCell ref="AP41:AT41"/>
    <mergeCell ref="BD42:BH42"/>
    <mergeCell ref="S64:W64"/>
    <mergeCell ref="X64:AB64"/>
    <mergeCell ref="AC64:AH64"/>
    <mergeCell ref="C65:R65"/>
    <mergeCell ref="S65:W65"/>
    <mergeCell ref="AY63:BN63"/>
    <mergeCell ref="AI65:AM65"/>
    <mergeCell ref="AY66:BC66"/>
    <mergeCell ref="AY64:BC64"/>
    <mergeCell ref="BD64:BH64"/>
    <mergeCell ref="AI66:AM66"/>
    <mergeCell ref="AN66:AR66"/>
    <mergeCell ref="AS66:AX66"/>
    <mergeCell ref="AN65:AR65"/>
    <mergeCell ref="AS65:AX65"/>
    <mergeCell ref="AI64:AM64"/>
    <mergeCell ref="AN64:AR64"/>
    <mergeCell ref="AC66:AH66"/>
    <mergeCell ref="C67:R67"/>
    <mergeCell ref="S67:W67"/>
    <mergeCell ref="X67:AB67"/>
    <mergeCell ref="AC67:AH67"/>
    <mergeCell ref="AY65:BC65"/>
    <mergeCell ref="BI64:BN64"/>
    <mergeCell ref="BI66:BN66"/>
    <mergeCell ref="BD67:BH67"/>
    <mergeCell ref="BD65:BH65"/>
    <mergeCell ref="BI65:BN65"/>
    <mergeCell ref="BI67:BN67"/>
    <mergeCell ref="BD66:BH66"/>
    <mergeCell ref="X65:AB65"/>
    <mergeCell ref="AC65:AH65"/>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47:B47"/>
    <mergeCell ref="C47:Z47"/>
    <mergeCell ref="AA47:AE47"/>
    <mergeCell ref="AF47:AJ47"/>
    <mergeCell ref="AK47:AO47"/>
    <mergeCell ref="A46:B46"/>
    <mergeCell ref="C46:Z46"/>
    <mergeCell ref="AA46:AE46"/>
    <mergeCell ref="AF46:AJ46"/>
    <mergeCell ref="AK46:AO46"/>
    <mergeCell ref="AP47:AT47"/>
    <mergeCell ref="AU47:AY47"/>
    <mergeCell ref="AZ47:BC47"/>
    <mergeCell ref="BD47:BH47"/>
    <mergeCell ref="BI47:BM47"/>
    <mergeCell ref="BN47:BQ47"/>
    <mergeCell ref="AU46:AY46"/>
    <mergeCell ref="AZ46:BC46"/>
    <mergeCell ref="BD46:BH46"/>
    <mergeCell ref="BI46:BM46"/>
    <mergeCell ref="BN46:BQ46"/>
    <mergeCell ref="AP46:AT46"/>
    <mergeCell ref="A56:B56"/>
    <mergeCell ref="C56:BQ56"/>
    <mergeCell ref="A57:B57"/>
    <mergeCell ref="C57:BQ57"/>
    <mergeCell ref="A58:B58"/>
    <mergeCell ref="C58:BQ58"/>
    <mergeCell ref="AU48:AY48"/>
    <mergeCell ref="AZ48:BC48"/>
    <mergeCell ref="BD48:BH48"/>
    <mergeCell ref="BI48:BM48"/>
    <mergeCell ref="BN48:BQ48"/>
    <mergeCell ref="A48:B48"/>
    <mergeCell ref="C48:Z48"/>
    <mergeCell ref="AA48:AE48"/>
    <mergeCell ref="AF48:AJ48"/>
    <mergeCell ref="AK48:AO48"/>
    <mergeCell ref="AP48:AT48"/>
    <mergeCell ref="A55:B55"/>
    <mergeCell ref="A53:B53"/>
    <mergeCell ref="A54:B54"/>
    <mergeCell ref="A69:B69"/>
    <mergeCell ref="C69:R69"/>
    <mergeCell ref="S69:W69"/>
    <mergeCell ref="X69:AB69"/>
    <mergeCell ref="AC69:AH69"/>
    <mergeCell ref="A59:B59"/>
    <mergeCell ref="C59:BQ59"/>
    <mergeCell ref="A68:B68"/>
    <mergeCell ref="C68:R68"/>
    <mergeCell ref="S68:W68"/>
    <mergeCell ref="X68:AB68"/>
    <mergeCell ref="AC68:AH68"/>
    <mergeCell ref="AI68:AM68"/>
    <mergeCell ref="AS67:AX67"/>
    <mergeCell ref="AY67:BC67"/>
    <mergeCell ref="A63:B64"/>
    <mergeCell ref="A65:B65"/>
    <mergeCell ref="A66:B66"/>
    <mergeCell ref="A67:B67"/>
    <mergeCell ref="AI67:AM67"/>
    <mergeCell ref="AN67:AR67"/>
    <mergeCell ref="C66:R66"/>
    <mergeCell ref="S66:W66"/>
    <mergeCell ref="X66:AB66"/>
    <mergeCell ref="AI69:AM69"/>
    <mergeCell ref="AN69:AR69"/>
    <mergeCell ref="AS69:AX69"/>
    <mergeCell ref="AY69:BC69"/>
    <mergeCell ref="BD69:BH69"/>
    <mergeCell ref="BI69:BN69"/>
    <mergeCell ref="AN68:AR68"/>
    <mergeCell ref="AS68:AX68"/>
    <mergeCell ref="AY68:BC68"/>
    <mergeCell ref="BD68:BH68"/>
    <mergeCell ref="BI68:BN68"/>
    <mergeCell ref="AN70:AR70"/>
    <mergeCell ref="AS70:AX70"/>
    <mergeCell ref="AY70:BC70"/>
    <mergeCell ref="BD70:BH70"/>
    <mergeCell ref="BI70:BN70"/>
    <mergeCell ref="A70:B70"/>
    <mergeCell ref="C70:R70"/>
    <mergeCell ref="S70:W70"/>
    <mergeCell ref="X70:AB70"/>
    <mergeCell ref="AC70:AH70"/>
    <mergeCell ref="AI70:AM70"/>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80:B80"/>
    <mergeCell ref="C80:I80"/>
    <mergeCell ref="J80:N80"/>
    <mergeCell ref="O80:X80"/>
    <mergeCell ref="Y80:AC80"/>
    <mergeCell ref="AD80:AH80"/>
    <mergeCell ref="AX81:BB81"/>
    <mergeCell ref="BC81:BG81"/>
    <mergeCell ref="BH81:BL81"/>
    <mergeCell ref="BM81:BQ81"/>
    <mergeCell ref="A82:B82"/>
    <mergeCell ref="C82:I82"/>
    <mergeCell ref="J82:N82"/>
    <mergeCell ref="O82:X82"/>
    <mergeCell ref="Y82:AC82"/>
    <mergeCell ref="AD82:AH82"/>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3:BB83"/>
    <mergeCell ref="BC83:BG83"/>
    <mergeCell ref="BH83:BL83"/>
    <mergeCell ref="BM83:BQ83"/>
    <mergeCell ref="A84:B84"/>
    <mergeCell ref="C84:I84"/>
    <mergeCell ref="J84:N84"/>
    <mergeCell ref="O84:X84"/>
    <mergeCell ref="Y84:AC84"/>
    <mergeCell ref="AD84:AH84"/>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5:BB85"/>
    <mergeCell ref="BC85:BG85"/>
    <mergeCell ref="BH85:BL85"/>
    <mergeCell ref="BM85:BQ85"/>
    <mergeCell ref="A86:B86"/>
    <mergeCell ref="C86:I86"/>
    <mergeCell ref="J86:N86"/>
    <mergeCell ref="O86:X86"/>
    <mergeCell ref="Y86:AC86"/>
    <mergeCell ref="AD86:AH86"/>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7:BB87"/>
    <mergeCell ref="BC87:BG87"/>
    <mergeCell ref="BH87:BL87"/>
    <mergeCell ref="BM87:BQ87"/>
    <mergeCell ref="A88:B88"/>
    <mergeCell ref="C88:I88"/>
    <mergeCell ref="J88:N88"/>
    <mergeCell ref="O88:X88"/>
    <mergeCell ref="Y88:AC88"/>
    <mergeCell ref="AD88:AH88"/>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9:BB89"/>
    <mergeCell ref="BC89:BG89"/>
    <mergeCell ref="BH89:BL89"/>
    <mergeCell ref="BM89:BQ89"/>
    <mergeCell ref="A90:B90"/>
    <mergeCell ref="C90:I90"/>
    <mergeCell ref="J90:N90"/>
    <mergeCell ref="O90:X90"/>
    <mergeCell ref="Y90:AC90"/>
    <mergeCell ref="AD90:AH90"/>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91:BB91"/>
    <mergeCell ref="BC91:BG91"/>
    <mergeCell ref="BH91:BL91"/>
    <mergeCell ref="BM91:BQ91"/>
    <mergeCell ref="A92:B92"/>
    <mergeCell ref="C92:I92"/>
    <mergeCell ref="J92:N92"/>
    <mergeCell ref="O92:X92"/>
    <mergeCell ref="Y92:AC92"/>
    <mergeCell ref="AD92:AH92"/>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3:BB93"/>
    <mergeCell ref="BC93:BG93"/>
    <mergeCell ref="BH93:BL93"/>
    <mergeCell ref="BM93:BQ93"/>
    <mergeCell ref="A94:B94"/>
    <mergeCell ref="C94:I94"/>
    <mergeCell ref="J94:N94"/>
    <mergeCell ref="O94:X94"/>
    <mergeCell ref="Y94:AC94"/>
    <mergeCell ref="AD94:AH94"/>
    <mergeCell ref="BM94:BQ94"/>
    <mergeCell ref="A95:B95"/>
    <mergeCell ref="C95:I95"/>
    <mergeCell ref="J95:N95"/>
    <mergeCell ref="O95:X95"/>
    <mergeCell ref="Y95:AC95"/>
    <mergeCell ref="AD95:AH95"/>
    <mergeCell ref="AI95:AM95"/>
    <mergeCell ref="AN95:AR95"/>
    <mergeCell ref="AS95:AW95"/>
    <mergeCell ref="AI94:AM94"/>
    <mergeCell ref="AN94:AR94"/>
    <mergeCell ref="AS94:AW94"/>
    <mergeCell ref="AX94:BB94"/>
    <mergeCell ref="BC94:BG94"/>
    <mergeCell ref="BH94:BL94"/>
    <mergeCell ref="AX95:BB95"/>
    <mergeCell ref="BC95:BG95"/>
    <mergeCell ref="BH95:BL95"/>
    <mergeCell ref="BM95:BQ95"/>
    <mergeCell ref="A96:B96"/>
    <mergeCell ref="C96:I96"/>
    <mergeCell ref="J96:N96"/>
    <mergeCell ref="O96:X96"/>
    <mergeCell ref="Y96:AC96"/>
    <mergeCell ref="AD96:AH96"/>
    <mergeCell ref="BM96:BQ96"/>
    <mergeCell ref="A97:B97"/>
    <mergeCell ref="C97:I97"/>
    <mergeCell ref="J97:N97"/>
    <mergeCell ref="O97:X97"/>
    <mergeCell ref="Y97:AC97"/>
    <mergeCell ref="AD97:AH97"/>
    <mergeCell ref="AI97:AM97"/>
    <mergeCell ref="AN97:AR97"/>
    <mergeCell ref="AS97:AW97"/>
    <mergeCell ref="AI96:AM96"/>
    <mergeCell ref="AN96:AR96"/>
    <mergeCell ref="AS96:AW96"/>
    <mergeCell ref="AX96:BB96"/>
    <mergeCell ref="BC96:BG96"/>
    <mergeCell ref="BH96:BL96"/>
    <mergeCell ref="AX97:BB97"/>
    <mergeCell ref="BC97:BG97"/>
    <mergeCell ref="BH97:BL97"/>
    <mergeCell ref="BM97:BQ97"/>
    <mergeCell ref="A98:B98"/>
    <mergeCell ref="C98:I98"/>
    <mergeCell ref="J98:N98"/>
    <mergeCell ref="O98:X98"/>
    <mergeCell ref="Y98:AC98"/>
    <mergeCell ref="AD98:AH98"/>
    <mergeCell ref="A100:B100"/>
    <mergeCell ref="C100:I100"/>
    <mergeCell ref="J100:N100"/>
    <mergeCell ref="O100:X100"/>
    <mergeCell ref="Y100:AC100"/>
    <mergeCell ref="AD100:AH100"/>
    <mergeCell ref="BM98:BQ98"/>
    <mergeCell ref="A99:B99"/>
    <mergeCell ref="C99:I99"/>
    <mergeCell ref="J99:N99"/>
    <mergeCell ref="O99:X99"/>
    <mergeCell ref="Y99:AC99"/>
    <mergeCell ref="AD99:AH99"/>
    <mergeCell ref="AI99:AM99"/>
    <mergeCell ref="AN99:AR99"/>
    <mergeCell ref="AS99:AW99"/>
    <mergeCell ref="AI98:AM98"/>
    <mergeCell ref="AN98:AR98"/>
    <mergeCell ref="AS98:AW98"/>
    <mergeCell ref="AX98:BB98"/>
    <mergeCell ref="BC98:BG98"/>
    <mergeCell ref="BH98:BL98"/>
    <mergeCell ref="BM100:BQ100"/>
    <mergeCell ref="AI100:AM100"/>
    <mergeCell ref="AN100:AR100"/>
    <mergeCell ref="AS100:AW100"/>
    <mergeCell ref="AX100:BB100"/>
    <mergeCell ref="BC100:BG100"/>
    <mergeCell ref="BH100:BL100"/>
    <mergeCell ref="AX99:BB99"/>
    <mergeCell ref="BC99:BG99"/>
    <mergeCell ref="BH99:BL99"/>
    <mergeCell ref="BM99:BQ99"/>
    <mergeCell ref="A109:B109"/>
    <mergeCell ref="C109:I109"/>
    <mergeCell ref="J109:N109"/>
    <mergeCell ref="O109:BQ109"/>
    <mergeCell ref="A110:B110"/>
    <mergeCell ref="C110:I110"/>
    <mergeCell ref="J110:N110"/>
    <mergeCell ref="O110:BQ110"/>
    <mergeCell ref="A108:B108"/>
    <mergeCell ref="C108:I108"/>
    <mergeCell ref="J108:N108"/>
    <mergeCell ref="O108:BQ108"/>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 ref="A125:B125"/>
    <mergeCell ref="C125:I125"/>
    <mergeCell ref="J125:N125"/>
    <mergeCell ref="O125:BQ125"/>
    <mergeCell ref="A126:B126"/>
    <mergeCell ref="C126:I126"/>
    <mergeCell ref="J126:N126"/>
    <mergeCell ref="O126:BQ126"/>
    <mergeCell ref="A123:B123"/>
    <mergeCell ref="C123:I123"/>
    <mergeCell ref="J123:N123"/>
    <mergeCell ref="O123:BQ123"/>
    <mergeCell ref="A124:B124"/>
    <mergeCell ref="C124:I124"/>
    <mergeCell ref="J124:N124"/>
    <mergeCell ref="O124:BQ124"/>
  </mergeCells>
  <phoneticPr fontId="0" type="noConversion"/>
  <conditionalFormatting sqref="C103 C130 C79 C107">
    <cfRule type="cellIs" dxfId="86" priority="89" stopIfTrue="1" operator="equal">
      <formula>$C78</formula>
    </cfRule>
  </conditionalFormatting>
  <conditionalFormatting sqref="A79:B79 A103:B103 A107:B107 A130:B130 A67:B67 A101:B101 A127:B127">
    <cfRule type="cellIs" dxfId="85" priority="90" stopIfTrue="1" operator="equal">
      <formula>0</formula>
    </cfRule>
  </conditionalFormatting>
  <conditionalFormatting sqref="A68:B68">
    <cfRule type="cellIs" dxfId="84" priority="88" stopIfTrue="1" operator="equal">
      <formula>0</formula>
    </cfRule>
  </conditionalFormatting>
  <conditionalFormatting sqref="A69:B69">
    <cfRule type="cellIs" dxfId="83" priority="87" stopIfTrue="1" operator="equal">
      <formula>0</formula>
    </cfRule>
  </conditionalFormatting>
  <conditionalFormatting sqref="A70:B70">
    <cfRule type="cellIs" dxfId="82" priority="86" stopIfTrue="1" operator="equal">
      <formula>0</formula>
    </cfRule>
  </conditionalFormatting>
  <conditionalFormatting sqref="C101">
    <cfRule type="cellIs" dxfId="81" priority="92" stopIfTrue="1" operator="equal">
      <formula>$C79</formula>
    </cfRule>
  </conditionalFormatting>
  <conditionalFormatting sqref="C80">
    <cfRule type="cellIs" dxfId="80" priority="83" stopIfTrue="1" operator="equal">
      <formula>$C79</formula>
    </cfRule>
  </conditionalFormatting>
  <conditionalFormatting sqref="A80:B80">
    <cfRule type="cellIs" dxfId="79" priority="84" stopIfTrue="1" operator="equal">
      <formula>0</formula>
    </cfRule>
  </conditionalFormatting>
  <conditionalFormatting sqref="C81">
    <cfRule type="cellIs" dxfId="78" priority="81" stopIfTrue="1" operator="equal">
      <formula>$C80</formula>
    </cfRule>
  </conditionalFormatting>
  <conditionalFormatting sqref="A81:B81">
    <cfRule type="cellIs" dxfId="77" priority="82" stopIfTrue="1" operator="equal">
      <formula>0</formula>
    </cfRule>
  </conditionalFormatting>
  <conditionalFormatting sqref="C82">
    <cfRule type="cellIs" dxfId="76" priority="79" stopIfTrue="1" operator="equal">
      <formula>$C81</formula>
    </cfRule>
  </conditionalFormatting>
  <conditionalFormatting sqref="A82:B82">
    <cfRule type="cellIs" dxfId="75" priority="80" stopIfTrue="1" operator="equal">
      <formula>0</formula>
    </cfRule>
  </conditionalFormatting>
  <conditionalFormatting sqref="C83">
    <cfRule type="cellIs" dxfId="74" priority="77" stopIfTrue="1" operator="equal">
      <formula>$C82</formula>
    </cfRule>
  </conditionalFormatting>
  <conditionalFormatting sqref="A83:B83">
    <cfRule type="cellIs" dxfId="73" priority="78" stopIfTrue="1" operator="equal">
      <formula>0</formula>
    </cfRule>
  </conditionalFormatting>
  <conditionalFormatting sqref="C84">
    <cfRule type="cellIs" dxfId="72" priority="75" stopIfTrue="1" operator="equal">
      <formula>$C83</formula>
    </cfRule>
  </conditionalFormatting>
  <conditionalFormatting sqref="A84:B84">
    <cfRule type="cellIs" dxfId="71" priority="76" stopIfTrue="1" operator="equal">
      <formula>0</formula>
    </cfRule>
  </conditionalFormatting>
  <conditionalFormatting sqref="C85">
    <cfRule type="cellIs" dxfId="70" priority="73" stopIfTrue="1" operator="equal">
      <formula>$C84</formula>
    </cfRule>
  </conditionalFormatting>
  <conditionalFormatting sqref="A85:B85">
    <cfRule type="cellIs" dxfId="69" priority="74" stopIfTrue="1" operator="equal">
      <formula>0</formula>
    </cfRule>
  </conditionalFormatting>
  <conditionalFormatting sqref="C86">
    <cfRule type="cellIs" dxfId="68" priority="71" stopIfTrue="1" operator="equal">
      <formula>$C85</formula>
    </cfRule>
  </conditionalFormatting>
  <conditionalFormatting sqref="A86:B86">
    <cfRule type="cellIs" dxfId="67" priority="72" stopIfTrue="1" operator="equal">
      <formula>0</formula>
    </cfRule>
  </conditionalFormatting>
  <conditionalFormatting sqref="C87">
    <cfRule type="cellIs" dxfId="66" priority="69" stopIfTrue="1" operator="equal">
      <formula>$C86</formula>
    </cfRule>
  </conditionalFormatting>
  <conditionalFormatting sqref="A87:B87">
    <cfRule type="cellIs" dxfId="65" priority="70" stopIfTrue="1" operator="equal">
      <formula>0</formula>
    </cfRule>
  </conditionalFormatting>
  <conditionalFormatting sqref="C88">
    <cfRule type="cellIs" dxfId="64" priority="67" stopIfTrue="1" operator="equal">
      <formula>$C87</formula>
    </cfRule>
  </conditionalFormatting>
  <conditionalFormatting sqref="A88:B88">
    <cfRule type="cellIs" dxfId="63" priority="68" stopIfTrue="1" operator="equal">
      <formula>0</formula>
    </cfRule>
  </conditionalFormatting>
  <conditionalFormatting sqref="C89">
    <cfRule type="cellIs" dxfId="62" priority="65" stopIfTrue="1" operator="equal">
      <formula>$C88</formula>
    </cfRule>
  </conditionalFormatting>
  <conditionalFormatting sqref="A89:B89">
    <cfRule type="cellIs" dxfId="61" priority="66" stopIfTrue="1" operator="equal">
      <formula>0</formula>
    </cfRule>
  </conditionalFormatting>
  <conditionalFormatting sqref="C90">
    <cfRule type="cellIs" dxfId="60" priority="63" stopIfTrue="1" operator="equal">
      <formula>$C89</formula>
    </cfRule>
  </conditionalFormatting>
  <conditionalFormatting sqref="A90:B90">
    <cfRule type="cellIs" dxfId="59" priority="64" stopIfTrue="1" operator="equal">
      <formula>0</formula>
    </cfRule>
  </conditionalFormatting>
  <conditionalFormatting sqref="C91">
    <cfRule type="cellIs" dxfId="58" priority="61" stopIfTrue="1" operator="equal">
      <formula>$C90</formula>
    </cfRule>
  </conditionalFormatting>
  <conditionalFormatting sqref="A91:B91">
    <cfRule type="cellIs" dxfId="57" priority="62" stopIfTrue="1" operator="equal">
      <formula>0</formula>
    </cfRule>
  </conditionalFormatting>
  <conditionalFormatting sqref="C92">
    <cfRule type="cellIs" dxfId="56" priority="59" stopIfTrue="1" operator="equal">
      <formula>$C91</formula>
    </cfRule>
  </conditionalFormatting>
  <conditionalFormatting sqref="A92:B92">
    <cfRule type="cellIs" dxfId="55" priority="60" stopIfTrue="1" operator="equal">
      <formula>0</formula>
    </cfRule>
  </conditionalFormatting>
  <conditionalFormatting sqref="C93">
    <cfRule type="cellIs" dxfId="54" priority="57" stopIfTrue="1" operator="equal">
      <formula>$C92</formula>
    </cfRule>
  </conditionalFormatting>
  <conditionalFormatting sqref="A93:B93">
    <cfRule type="cellIs" dxfId="53" priority="58" stopIfTrue="1" operator="equal">
      <formula>0</formula>
    </cfRule>
  </conditionalFormatting>
  <conditionalFormatting sqref="C94">
    <cfRule type="cellIs" dxfId="52" priority="55" stopIfTrue="1" operator="equal">
      <formula>$C93</formula>
    </cfRule>
  </conditionalFormatting>
  <conditionalFormatting sqref="A94:B94">
    <cfRule type="cellIs" dxfId="51" priority="56" stopIfTrue="1" operator="equal">
      <formula>0</formula>
    </cfRule>
  </conditionalFormatting>
  <conditionalFormatting sqref="C95">
    <cfRule type="cellIs" dxfId="50" priority="53" stopIfTrue="1" operator="equal">
      <formula>$C94</formula>
    </cfRule>
  </conditionalFormatting>
  <conditionalFormatting sqref="A95:B95">
    <cfRule type="cellIs" dxfId="49" priority="54" stopIfTrue="1" operator="equal">
      <formula>0</formula>
    </cfRule>
  </conditionalFormatting>
  <conditionalFormatting sqref="C96">
    <cfRule type="cellIs" dxfId="48" priority="51" stopIfTrue="1" operator="equal">
      <formula>$C95</formula>
    </cfRule>
  </conditionalFormatting>
  <conditionalFormatting sqref="A96:B96">
    <cfRule type="cellIs" dxfId="47" priority="52" stopIfTrue="1" operator="equal">
      <formula>0</formula>
    </cfRule>
  </conditionalFormatting>
  <conditionalFormatting sqref="C97">
    <cfRule type="cellIs" dxfId="46" priority="49" stopIfTrue="1" operator="equal">
      <formula>$C96</formula>
    </cfRule>
  </conditionalFormatting>
  <conditionalFormatting sqref="A97:B97">
    <cfRule type="cellIs" dxfId="45" priority="50" stopIfTrue="1" operator="equal">
      <formula>0</formula>
    </cfRule>
  </conditionalFormatting>
  <conditionalFormatting sqref="C98">
    <cfRule type="cellIs" dxfId="44" priority="47" stopIfTrue="1" operator="equal">
      <formula>$C97</formula>
    </cfRule>
  </conditionalFormatting>
  <conditionalFormatting sqref="A98:B98">
    <cfRule type="cellIs" dxfId="43" priority="48" stopIfTrue="1" operator="equal">
      <formula>0</formula>
    </cfRule>
  </conditionalFormatting>
  <conditionalFormatting sqref="C99">
    <cfRule type="cellIs" dxfId="42" priority="45" stopIfTrue="1" operator="equal">
      <formula>$C98</formula>
    </cfRule>
  </conditionalFormatting>
  <conditionalFormatting sqref="A99:B99">
    <cfRule type="cellIs" dxfId="41" priority="46" stopIfTrue="1" operator="equal">
      <formula>0</formula>
    </cfRule>
  </conditionalFormatting>
  <conditionalFormatting sqref="C100">
    <cfRule type="cellIs" dxfId="40" priority="43" stopIfTrue="1" operator="equal">
      <formula>$C99</formula>
    </cfRule>
  </conditionalFormatting>
  <conditionalFormatting sqref="A100:B100">
    <cfRule type="cellIs" dxfId="39" priority="44" stopIfTrue="1" operator="equal">
      <formula>0</formula>
    </cfRule>
  </conditionalFormatting>
  <conditionalFormatting sqref="C127">
    <cfRule type="cellIs" dxfId="38" priority="94" stopIfTrue="1" operator="equal">
      <formula>$C107</formula>
    </cfRule>
  </conditionalFormatting>
  <conditionalFormatting sqref="C108">
    <cfRule type="cellIs" dxfId="37" priority="39" stopIfTrue="1" operator="equal">
      <formula>$C107</formula>
    </cfRule>
  </conditionalFormatting>
  <conditionalFormatting sqref="A108:B108">
    <cfRule type="cellIs" dxfId="36" priority="40" stopIfTrue="1" operator="equal">
      <formula>0</formula>
    </cfRule>
  </conditionalFormatting>
  <conditionalFormatting sqref="C109">
    <cfRule type="cellIs" dxfId="35" priority="37" stopIfTrue="1" operator="equal">
      <formula>$C108</formula>
    </cfRule>
  </conditionalFormatting>
  <conditionalFormatting sqref="A109:B109">
    <cfRule type="cellIs" dxfId="34" priority="38" stopIfTrue="1" operator="equal">
      <formula>0</formula>
    </cfRule>
  </conditionalFormatting>
  <conditionalFormatting sqref="C110">
    <cfRule type="cellIs" dxfId="33" priority="35" stopIfTrue="1" operator="equal">
      <formula>$C109</formula>
    </cfRule>
  </conditionalFormatting>
  <conditionalFormatting sqref="A110:B110">
    <cfRule type="cellIs" dxfId="32" priority="36" stopIfTrue="1" operator="equal">
      <formula>0</formula>
    </cfRule>
  </conditionalFormatting>
  <conditionalFormatting sqref="C111">
    <cfRule type="cellIs" dxfId="31" priority="33" stopIfTrue="1" operator="equal">
      <formula>$C110</formula>
    </cfRule>
  </conditionalFormatting>
  <conditionalFormatting sqref="A111:B111">
    <cfRule type="cellIs" dxfId="30" priority="34" stopIfTrue="1" operator="equal">
      <formula>0</formula>
    </cfRule>
  </conditionalFormatting>
  <conditionalFormatting sqref="C112">
    <cfRule type="cellIs" dxfId="29" priority="31" stopIfTrue="1" operator="equal">
      <formula>$C111</formula>
    </cfRule>
  </conditionalFormatting>
  <conditionalFormatting sqref="A112:B112">
    <cfRule type="cellIs" dxfId="28" priority="32" stopIfTrue="1" operator="equal">
      <formula>0</formula>
    </cfRule>
  </conditionalFormatting>
  <conditionalFormatting sqref="C113">
    <cfRule type="cellIs" dxfId="27" priority="29" stopIfTrue="1" operator="equal">
      <formula>$C112</formula>
    </cfRule>
  </conditionalFormatting>
  <conditionalFormatting sqref="A113:B113">
    <cfRule type="cellIs" dxfId="26" priority="30" stopIfTrue="1" operator="equal">
      <formula>0</formula>
    </cfRule>
  </conditionalFormatting>
  <conditionalFormatting sqref="C114">
    <cfRule type="cellIs" dxfId="25" priority="27" stopIfTrue="1" operator="equal">
      <formula>$C113</formula>
    </cfRule>
  </conditionalFormatting>
  <conditionalFormatting sqref="A114:B114">
    <cfRule type="cellIs" dxfId="24" priority="28" stopIfTrue="1" operator="equal">
      <formula>0</formula>
    </cfRule>
  </conditionalFormatting>
  <conditionalFormatting sqref="C115">
    <cfRule type="cellIs" dxfId="23" priority="25" stopIfTrue="1" operator="equal">
      <formula>$C114</formula>
    </cfRule>
  </conditionalFormatting>
  <conditionalFormatting sqref="A115:B115">
    <cfRule type="cellIs" dxfId="22" priority="26" stopIfTrue="1" operator="equal">
      <formula>0</formula>
    </cfRule>
  </conditionalFormatting>
  <conditionalFormatting sqref="C116">
    <cfRule type="cellIs" dxfId="21" priority="23" stopIfTrue="1" operator="equal">
      <formula>$C115</formula>
    </cfRule>
  </conditionalFormatting>
  <conditionalFormatting sqref="A116:B116">
    <cfRule type="cellIs" dxfId="20" priority="24" stopIfTrue="1" operator="equal">
      <formula>0</formula>
    </cfRule>
  </conditionalFormatting>
  <conditionalFormatting sqref="C117">
    <cfRule type="cellIs" dxfId="19" priority="21" stopIfTrue="1" operator="equal">
      <formula>$C116</formula>
    </cfRule>
  </conditionalFormatting>
  <conditionalFormatting sqref="A117:B117">
    <cfRule type="cellIs" dxfId="18" priority="22" stopIfTrue="1" operator="equal">
      <formula>0</formula>
    </cfRule>
  </conditionalFormatting>
  <conditionalFormatting sqref="C118">
    <cfRule type="cellIs" dxfId="17" priority="19" stopIfTrue="1" operator="equal">
      <formula>$C117</formula>
    </cfRule>
  </conditionalFormatting>
  <conditionalFormatting sqref="A118:B118">
    <cfRule type="cellIs" dxfId="16" priority="20" stopIfTrue="1" operator="equal">
      <formula>0</formula>
    </cfRule>
  </conditionalFormatting>
  <conditionalFormatting sqref="C119">
    <cfRule type="cellIs" dxfId="15" priority="17" stopIfTrue="1" operator="equal">
      <formula>$C118</formula>
    </cfRule>
  </conditionalFormatting>
  <conditionalFormatting sqref="A119:B119">
    <cfRule type="cellIs" dxfId="14" priority="18" stopIfTrue="1" operator="equal">
      <formula>0</formula>
    </cfRule>
  </conditionalFormatting>
  <conditionalFormatting sqref="C120">
    <cfRule type="cellIs" dxfId="13" priority="15" stopIfTrue="1" operator="equal">
      <formula>$C119</formula>
    </cfRule>
  </conditionalFormatting>
  <conditionalFormatting sqref="A120:B120">
    <cfRule type="cellIs" dxfId="12" priority="16" stopIfTrue="1" operator="equal">
      <formula>0</formula>
    </cfRule>
  </conditionalFormatting>
  <conditionalFormatting sqref="C121">
    <cfRule type="cellIs" dxfId="11" priority="13" stopIfTrue="1" operator="equal">
      <formula>$C120</formula>
    </cfRule>
  </conditionalFormatting>
  <conditionalFormatting sqref="A121:B121">
    <cfRule type="cellIs" dxfId="10" priority="14" stopIfTrue="1" operator="equal">
      <formula>0</formula>
    </cfRule>
  </conditionalFormatting>
  <conditionalFormatting sqref="C122">
    <cfRule type="cellIs" dxfId="9" priority="11" stopIfTrue="1" operator="equal">
      <formula>$C121</formula>
    </cfRule>
  </conditionalFormatting>
  <conditionalFormatting sqref="A122:B122">
    <cfRule type="cellIs" dxfId="8" priority="12" stopIfTrue="1" operator="equal">
      <formula>0</formula>
    </cfRule>
  </conditionalFormatting>
  <conditionalFormatting sqref="C123">
    <cfRule type="cellIs" dxfId="7" priority="9" stopIfTrue="1" operator="equal">
      <formula>$C122</formula>
    </cfRule>
  </conditionalFormatting>
  <conditionalFormatting sqref="A123:B123">
    <cfRule type="cellIs" dxfId="6" priority="10" stopIfTrue="1" operator="equal">
      <formula>0</formula>
    </cfRule>
  </conditionalFormatting>
  <conditionalFormatting sqref="C124">
    <cfRule type="cellIs" dxfId="5" priority="7" stopIfTrue="1" operator="equal">
      <formula>$C123</formula>
    </cfRule>
  </conditionalFormatting>
  <conditionalFormatting sqref="A124:B124">
    <cfRule type="cellIs" dxfId="4" priority="8" stopIfTrue="1" operator="equal">
      <formula>0</formula>
    </cfRule>
  </conditionalFormatting>
  <conditionalFormatting sqref="C125">
    <cfRule type="cellIs" dxfId="3" priority="5" stopIfTrue="1" operator="equal">
      <formula>$C124</formula>
    </cfRule>
  </conditionalFormatting>
  <conditionalFormatting sqref="A125:B125">
    <cfRule type="cellIs" dxfId="2" priority="6" stopIfTrue="1" operator="equal">
      <formula>0</formula>
    </cfRule>
  </conditionalFormatting>
  <conditionalFormatting sqref="C126">
    <cfRule type="cellIs" dxfId="1" priority="3" stopIfTrue="1" operator="equal">
      <formula>$C125</formula>
    </cfRule>
  </conditionalFormatting>
  <conditionalFormatting sqref="A126:B126">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2025-02-28T12:53:46Z</cp:lastPrinted>
  <dcterms:created xsi:type="dcterms:W3CDTF">2016-08-10T10:53:25Z</dcterms:created>
  <dcterms:modified xsi:type="dcterms:W3CDTF">2025-02-28T12:53:52Z</dcterms:modified>
</cp:coreProperties>
</file>